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60" windowWidth="18675" windowHeight="11535"/>
  </bookViews>
  <sheets>
    <sheet name="PLAN UNICO DE ADQUISICION 2015" sheetId="1" r:id="rId1"/>
  </sheets>
  <calcPr calcId="145621"/>
</workbook>
</file>

<file path=xl/calcChain.xml><?xml version="1.0" encoding="utf-8"?>
<calcChain xmlns="http://schemas.openxmlformats.org/spreadsheetml/2006/main">
  <c r="G341" i="1" l="1"/>
  <c r="F334" i="1"/>
  <c r="F329" i="1"/>
  <c r="G309" i="1"/>
  <c r="G219" i="1"/>
  <c r="G218" i="1"/>
  <c r="G217" i="1"/>
  <c r="G216" i="1"/>
  <c r="G215" i="1"/>
  <c r="G214" i="1"/>
  <c r="G213" i="1"/>
  <c r="G212" i="1"/>
  <c r="G211" i="1"/>
  <c r="G210" i="1"/>
  <c r="G209" i="1"/>
  <c r="G208" i="1"/>
  <c r="G207" i="1"/>
  <c r="G206" i="1"/>
  <c r="G205" i="1"/>
  <c r="G204" i="1"/>
  <c r="G203" i="1"/>
  <c r="G202" i="1"/>
  <c r="G201" i="1"/>
  <c r="G200" i="1"/>
  <c r="G199" i="1"/>
  <c r="G198" i="1"/>
  <c r="G197" i="1"/>
  <c r="F191" i="1"/>
  <c r="G191" i="1" s="1"/>
  <c r="G189"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81" i="1"/>
  <c r="G33" i="1"/>
  <c r="G32" i="1"/>
  <c r="G31" i="1"/>
  <c r="G30" i="1"/>
  <c r="G29" i="1"/>
  <c r="G28" i="1"/>
  <c r="G27" i="1"/>
  <c r="G26" i="1"/>
  <c r="G25" i="1"/>
  <c r="G24" i="1"/>
  <c r="G23" i="1"/>
  <c r="G22" i="1"/>
  <c r="G21" i="1"/>
  <c r="G20" i="1"/>
  <c r="G19" i="1"/>
  <c r="G18" i="1"/>
  <c r="G17" i="1"/>
  <c r="G16" i="1"/>
  <c r="G15" i="1"/>
  <c r="G14" i="1"/>
  <c r="G13" i="1"/>
  <c r="G12" i="1"/>
  <c r="G11" i="1"/>
  <c r="F342" i="1"/>
  <c r="G342" i="1"/>
</calcChain>
</file>

<file path=xl/sharedStrings.xml><?xml version="1.0" encoding="utf-8"?>
<sst xmlns="http://schemas.openxmlformats.org/spreadsheetml/2006/main" count="3021" uniqueCount="451">
  <si>
    <t>DEPARTAMENTO DEL PUTUMAYO</t>
  </si>
  <si>
    <t xml:space="preserve">UNIDAD ADMINISTRATIVA DE CONTRATACIÓN </t>
  </si>
  <si>
    <t>PLAN ÚNICO DE CONTRATACIÓN VIGENCIA 2015</t>
  </si>
  <si>
    <t>N°</t>
  </si>
  <si>
    <t xml:space="preserve">PROYECTO/BANCO DE PROGRAMA Y PROYECTO </t>
  </si>
  <si>
    <t xml:space="preserve">OBJETO  A CONTRATAR </t>
  </si>
  <si>
    <t xml:space="preserve">PRESUPUESTO TOTAL SECRETARIA /DEPENDENCIA </t>
  </si>
  <si>
    <t>VALOR</t>
  </si>
  <si>
    <t xml:space="preserve">CONTRATACIÓN / ETAPA PRECONTRACTUAL Y CONTRACTUAL </t>
  </si>
  <si>
    <t>EJECUCION</t>
  </si>
  <si>
    <t>OBSERVACIONES</t>
  </si>
  <si>
    <t>FUNCIONARIO O DE CONTACTO</t>
  </si>
  <si>
    <t>VALOR PRESUPUESTADO DEL CONTRATO (INCLUIDO IVA)</t>
  </si>
  <si>
    <t>VALOR REAL DEL CONTRATO (INCLUIDO IVA)</t>
  </si>
  <si>
    <t>MODALIDAD DE SELECCIÓN</t>
  </si>
  <si>
    <t>FECHA INICIO</t>
  </si>
  <si>
    <t>FECHA FINAL</t>
  </si>
  <si>
    <t>CONTRATO</t>
  </si>
  <si>
    <t>PLAZO CONTRACTUAL</t>
  </si>
  <si>
    <t>PRESENTACION UNIDAD (DIA/MES/AÑO)</t>
  </si>
  <si>
    <t>ADJUDICACION (DIA, MES, AÑO)</t>
  </si>
  <si>
    <t>SUSCRIPCION (DIA, MES,AÑO)</t>
  </si>
  <si>
    <t>Por Definir</t>
  </si>
  <si>
    <t>11 meses</t>
  </si>
  <si>
    <t>Las fechas son tentativas y se solicitará la modificación del plan de contratación de requerirse</t>
  </si>
  <si>
    <t>6 meses</t>
  </si>
  <si>
    <t>10 meses</t>
  </si>
  <si>
    <t>DIRECTA</t>
  </si>
  <si>
    <t>MINIMA CUANTIA</t>
  </si>
  <si>
    <t>MENOR CUANTIA</t>
  </si>
  <si>
    <t>PROPIOS</t>
  </si>
  <si>
    <t>CONTRATACION DIRECTA</t>
  </si>
  <si>
    <t>FEBRERO</t>
  </si>
  <si>
    <t>11 MESES</t>
  </si>
  <si>
    <t>ICLD</t>
  </si>
  <si>
    <t>4 MESES</t>
  </si>
  <si>
    <t>5 MESES</t>
  </si>
  <si>
    <t>6 MESES</t>
  </si>
  <si>
    <t>marzo</t>
  </si>
  <si>
    <t>SELECCIÓN ABREVIADA</t>
  </si>
  <si>
    <t>3 MESES</t>
  </si>
  <si>
    <t>12 MESES</t>
  </si>
  <si>
    <t>CONCURSO DE MERITOS</t>
  </si>
  <si>
    <t>MAYO</t>
  </si>
  <si>
    <t>1 MES</t>
  </si>
  <si>
    <t>10 MESES</t>
  </si>
  <si>
    <t>JUNIO</t>
  </si>
  <si>
    <t>2 MESES</t>
  </si>
  <si>
    <t>Prestación de servicios</t>
  </si>
  <si>
    <t>SECRETARIA DE SALUD DEPARTAMENTAL</t>
  </si>
  <si>
    <t>Prestación de servicios profesionales en salud para la asistencia técnica e inspección y vigilancia  a las secretaria de salud municipales y empresas sociales del estado en la ejecucion del plan de salud pública en e los municipios de Sibundoy, San Francisco, Mocoa, puerto guzaman, san  Miguel, Leguizamo; Orito</t>
  </si>
  <si>
    <t>SISTEMA GENRAL DE PARTICIPACIONES</t>
  </si>
  <si>
    <t>Mayo de 2015</t>
  </si>
  <si>
    <t>KAROL SUAREZ  BUCHELI</t>
  </si>
  <si>
    <t>Prestación de servicios profesionales en salud para la asistencia técnica e inspección y vigilancia  a las secretaria de salud municipales y empresas sociales del estado en la ejecucion del plan de salud pública en e los municipos de Colon, santiago, villagarzon, puerto caicedo, puerto asis , valle del guamuez</t>
  </si>
  <si>
    <t>Contratación de un bacteriologo( a) , con experiencia en estrategia PASE A LA EQUIDAD EN SALUD  para apoyo a la formulación del Plan Decenal de Salud Pública del Departamento y del muncipio de Puerto Asís.</t>
  </si>
  <si>
    <t>Marzo de 2015</t>
  </si>
  <si>
    <t>Contratación de un profesional de salud con experiencia en salud pública para apoyar el seguimiento del  plan  de salud pública de la Secretaria de Salud Departamental</t>
  </si>
  <si>
    <t>Contratación de 1 Tecnologo de Regencia en Farmacia para apoyo al manejo del Fondo Rotatorio de Estupefacientes Seccional y la ejecución del programa de Medicamentos.</t>
  </si>
  <si>
    <t xml:space="preserve">Contratación de 1 Tecnólogo de Regencia en Farmacia para apoyo a IVC de establecimientos minoristas que manejan y expenden medicamentos. </t>
  </si>
  <si>
    <t>Contratacion de un Profesional Quimico Farmaceutico para el fortalecimiento de de las acciones de inspección, vigilancia de los medicamentos en los trece municipios del Departamento</t>
  </si>
  <si>
    <t>SISTEMA GENRAL DE PARTICIPACIONES, FONDO ROTATORIO DE ESTUPEFACIENTES</t>
  </si>
  <si>
    <t>Febrero de 2015</t>
  </si>
  <si>
    <t>Contratacion de un Profesional Quimico Farmaceutico para elapopyo al Fondo Rotatorio de Estupefacientes de la Secretaria de Salud Departamental</t>
  </si>
  <si>
    <t xml:space="preserve">contratacion de un profesional   especializado, con experiencia en procesos sancionatorios para realizar capacitación y documentación de los procesos sancionatorios en salud ambiental y medicamentos de la Secretaria de Salud Departamental </t>
  </si>
  <si>
    <t>Julio de 2015</t>
  </si>
  <si>
    <t>Contrato de prestación de servicios de apoyo a la gestión de un técnico en sistemas  para apoyar los procesos de consolidación  de las acciones de promoción y prevecnión atraves de la recepción,digitación,procesamiento de los informes mensuales de las actividades de protección especifica y detección temprana y enfermedades de interes en salud pública relaizada por las IPS públicas en cumplimiento y ejecución del plan operativo anual 2015 de la secretaria de salud departamental.</t>
  </si>
  <si>
    <t>Octubre de 2015</t>
  </si>
  <si>
    <t>Contrato de Prestación de Servicios Profesionales para apoyar el área de Salud Pública en las gestiones y trámites  inherentes al control y avance de la ejecución del POA 2015 y apoyar en la formulación de proyectos de Salud Pública de la Secretaria de Salud Departamental</t>
  </si>
  <si>
    <t xml:space="preserve">Contrato de prestacion de servicios de un Profesional en comunicación social para el fortalecimiento de la estrategia IEC de la secrataria de Salud Departamental </t>
  </si>
  <si>
    <t>Abril de 2015</t>
  </si>
  <si>
    <t>Contratacion de un profesional en enfermeria para apoyar el seguimiento de cumplimiento de actividades de proteccion especifica y detección temprana  de las Empresas Sociales del  Estado  del departamento</t>
  </si>
  <si>
    <t xml:space="preserve">Contratación de suministro de servicios de difusión y divulgación de información en medios radiales y perifoneo en virtud de la implementación de la  estrategia de información,educación y comunicación  de la Secretaria de Salud Departamental </t>
  </si>
  <si>
    <t xml:space="preserve">Contrato para la addqusición de medicamentos de control especial para el Fondo Rotatorio de Estupefacientes </t>
  </si>
  <si>
    <t>FONDO ROTATORIO DE ESTUPEFACIENTES</t>
  </si>
  <si>
    <t>Contratar el suministro de servicios de transporte de vacunas,equipos,insumos,insecticida,muestras biologicas,muestras de agua,y alimentos a nivel nacional y departamental para la operatividad de las acciones de salud pública de  la secretaria de salud departamental</t>
  </si>
  <si>
    <t>Suministro mensajeria y transporte consistente en envio de documentos y mercancia desde la Secretaria de Salud de Putumayo a las diferentes  entidades y destinos del orden nacional departamental y municipal</t>
  </si>
  <si>
    <t>Contrato de suministro de   servicios logisticos para el desarrollo de los eventos de las prioridades en salud publica y de enfermedades transmitidas  por vectores en el departamento del putumayo</t>
  </si>
  <si>
    <t xml:space="preserve">Suministro  de fotocopias empastados  anillados y laminados y otros para las prioirdades de salud pública  de la Secretaria de  salud Departamental </t>
  </si>
  <si>
    <t>Contrato de prestación de servicios de un  técnico auxiliar de apoyo a la gestión para la  promoción social y participación comunitaria en eventos de interes en salud pública.</t>
  </si>
  <si>
    <t>Contrato de compraventa de elementos de protección e identificación con emblematización de Misión Médica para el Grupo de Salud Pública de la Secretaria de Salud Deprtamental.</t>
  </si>
  <si>
    <t>minima cuantia</t>
  </si>
  <si>
    <t>Contratación de un profesional de la salud, con experiencia en estrategia PASE A LA EQUIDAD EN SALUD para la asistencia técnica alos municipios de Santiago, Colon, Sibundoy, San Francisco, Mocoa, Valle del Guamuez en la formulación del Plan Decenal de Salud Pública</t>
  </si>
  <si>
    <t>Contratación de un profesional de la salud, con experiencia en estrategia PASE A LA EQUIDAD EN SALUD para la asistencia técnica alos municipios de Villagarzón, Puerto Caicedo, Orito, San Miguel, Puerto Guzman, Leguizamo en la formulación del Plan Decenal de Salud Pública</t>
  </si>
  <si>
    <t>“CONTRATO DE PRESTACION DE SERVICIOS DE UNA ENFERMERA PARA LA REALIZACION DE ACTIVIDADES RELACIONADAS CON VIGILANCIA EN SALUD PUBLICA EN EL DEPARTAMENTO DEL PUTUMAYO DE LAS INFECCIONES DE TRANSMISION SEXUAL, MATERNIDAD SEGURA, MICOBACTERIAS Y DEMAS ACTIVIDADES CONTEMPLADAS EN LOS LINEAMIENTOS SIVIGILA 2015, INCLUIDOS EN EL PLAN OPERATIVO ANUAL 2015 DEL AREA DE EPIDEMIOLOGIA DE LA SECRETARIA DE SALUD DEPARTAMENTAL”</t>
  </si>
  <si>
    <t>SGP</t>
  </si>
  <si>
    <t>ESP. ANDREA PAOLA MORILLO GÓMEZ 
PE AREA DE EPIDEMIOLOGÍA</t>
  </si>
  <si>
    <t>“CONTRATO DE PRESTACIÓN DE SERVICIOS DE UN TECNÓLOGO EN SISTEMAS O AFINES CON EXPERIENCIA EN EL MANEJO DE SIVIGILA, PARA EL APOYO EN LA OPERACIÓN DEL SISTEMA DE VIGILANCIA EN SALUD PUBLICA, A PARTIR DE LA RECOLECCIÓN, PROCESAMIENTO, TRANSFERENCIA, ACTUALIZACIÓN, VALIDACIÓN, ORGANIZACIÓN, DISPOSICIÓN Y ADMINISTRACIÓN DE LOS DATOS GENERADOS POR EL SISTEMA DE VIGILANCIA EN SALUD PUBLICA VIGENCIA 2015.</t>
  </si>
  <si>
    <t>“CONTRATO DE PRESTACIÓN DE SERVICIOS DE UNA ENFERMERA CON ESPECIALIZACIÓN EN EL ÁREA DE LA SALUD PARA APOYAR LA VIGILANCIA EN SALUD PÚBLICA DE LOS EVENTOS PREVENIBLES POR VACUNAS EN EL DEPARTAMENTO DEL PUTUMAYO SEGÚN LINEAMIENTOS DE SIVIGILA Y MINISTERIO DE SALUD Y PROTECCIÓN SOCIAL, INCLUIDO EN EL PLAN OPERATIVO ANUAL 2015 DEL AREA DE EPIDEMIOLOGÍA DE LA SECRETARIA DE SALUD DEPARTAMENTAL ”.</t>
  </si>
  <si>
    <t>06 MESES</t>
  </si>
  <si>
    <t>“CONTRATO DE PRESTACION DE SERVICIOS DE UN TÉCNICO LABORAL AUXILIAR ADMINISTRATIVO EN SALUD - APTITUD SALUD OCUPACIONAL POR COMPETENCIAS, INCLUIDO EN EL PLAN OPERATIVO ANUAL 2015 DEL ÁREA DE EPIDEMIOLOGÍA DE LA SECRETARIA DE SALUD DE LA GOBERNACIÓN DEL DEPARTAMENTO DEL PUTUMAYO”.</t>
  </si>
  <si>
    <t>08 MESES</t>
  </si>
  <si>
    <t>“CONTRATO DE PRESTACIÓN DE SERVICIOS PROFESIONALES DE UN MEDICO (1) CON ESPECIALIZACIÓN EN GERENCIA DE LA SALUD PÚBLICA PARA APOYAR EL DESARROLLO DE ACCIONES Y ACTIVIDADES DE VIGILANCIA EN SALUD PÚBLICA Y SISTEMA DE ESTADÍSTICAS VITALES ADEMÁS DE LAS CONTEMPLADAS EN LOS LINEAMIENTOS SIVIGILA 2015, INCLUIDO EN EL PLAN OPERATIVO ANUAL 2015 DEL ÁREA DE EPIDEMIOLOGÍA DE LA SECRETARIA DE SALUD DE LA GOBERNACIÓN DEL DEPARTAMENTO DEL PUTUMAYO”.</t>
  </si>
  <si>
    <t>“CONTRATO DE PRESTACIÓN DE SERVICIOS DE APOYO A LA GESTION DE UNA AUXILIAR PARA LA DIGITACIÓN DE BASES DE DATOS DEL SISTEMA DE ESTADÍSTICAS VITALES Y ESTADÍSTICAS EN EL ÁREA DE EPIDEMIOLOGÍA EN CUMPLIMIENTO Y EJECUCIÓN DEL PLAN OPERATIVO ANUAL VIGENCIA 2015 DE LA SECRETARÍA DE SALUD DE LA GOBERNACIÓN DEL DEPARTAMENTO DEL PUTUMAYO”</t>
  </si>
  <si>
    <t>09 MESES</t>
  </si>
  <si>
    <t>“CONTRATO DE PRESTACION DE SERVICIOS DE UN BACTERIÓLOGO PARA LA REALIZACIÓN DE ACTIVIDADES RELACIONADAS CON VIGILANCIA EN SALUD PÚBLICA EN EL DEPARTAMENTO DEL PUTUMAYO DE LAS ENFERMEDADES NO TRANSMISIBLES Y DEMAS ACTIVIDADES CONTEMPLADAS EN LOS LINEAMIENTOS DE SIVIGILA 2015, INCLUIDO EN EL PLAN OPERATIVO ANUAL 2015 DEL AREA DE EPIDEMIOLOGIA DE LA SECRETARIA DE SALUD DEPARTAMENTAL”</t>
  </si>
  <si>
    <t xml:space="preserve">“CONTRATO DE PRESTACION DE SERVICIOS DE UNA ENFERMERA ESPECIALIZADA EN EPIDEMIOLOGÍA PARA LA REALIZACIÓN DE ACTIVIDADES RELACIONADAS CON VIGILANCIA EN SALUD PÚBLICA EN EL DEPARTAMENTO DEL PUTUMAYO DE LOS EVENTOS DE INTERÉS EN SALUD PÚBLICA DE ZOONOSIS, INTOXICACIONES Y VIOLENCIA CONTRA LA MUJER, INTRAFAMILIAR Y SEXUAL Y DEMAS ACTIVIDADES CONTEMPLADAS EN LOS LINEAMIENTOS DE SIVIGILA 2015, INCLUIDO EN EL PLAN OPERATIVO ANUAL 2015 DEL AREA DE EPIDEMIOLOGIA DE LA SECRETARIA DE SALUD DEPARTAMENTAL” </t>
  </si>
  <si>
    <t>“CONTRATO DE PRESTACIÓN DE SERVICIOS DE UN PROFESIONAL EN SALUD CON EXPERIENCIA EN SALUD PÚBLICA O VIGILANCIA EPIDEMIOLÓGICA DE APOYO AL FORTALECIMIENTO DE LAS ACCIONES DE VIGILANCIA EPIDEMIOLÓGICA Y DE ESTADÍSTICAS VITALES EN LOS MUNICIPIOS DE COLÓN Y  SANTIAGO, INCLUIDO EN EL PLAN OPERATIVO ANUAL 2015 DEL ÁREA DE EPIDEMIOLOGÍA DE LA SECRETARIA DE SALUD DE LA GOBERNACIÓN DEL DEPARTAMENTO DEL PUTUMAYO”.</t>
  </si>
  <si>
    <t>“CONTRATO DE PRESTACIÓN DE SERVICIOS DE UN PROFESIONAL EN SALUD CON EXPERIENCIA EN SALUD PÚBLICA O VIGILANCIA EPIDEMIOLÓGICA DE APOYO AL FORTALECIMIENTO DE LAS ACCIONES DE VIGILANCIA EPIDEMIOLÓGICA Y DE ESTADÍSTICAS VITALES EN EL MUNICIPIO DE LEGUIZAMO, INCLUIDO EN EL PLAN OPERATIVO ANUAL 2015 DEL ÁREA DE EPIDEMIOLOGÍA DE LA SECRETARIA DE SALUD DE LA GOBERNACIÓN DEL DEPARTAMENTO DEL PUTUMAYO”.</t>
  </si>
  <si>
    <t>“CONTRATO DE PRESTACIÓN DE SERVICIOS DE UN PROFESIONAL EN SALUD CON EXPERIENCIA EN SALUD PÚBLICA O VIGILANCIA EPIDEMIOLÓGICA DE APOYO AL FORTALECIMIENTO DE LAS ACCIONES DE VIGILANCIA EPIDEMIOLÓGICA Y DE ESTADÍSTICAS VITALES EN EL MUNICIPIO DE VALLE DEL GUAMUÉZ INCLUIDO EN EL PLAN OPERATIVO ANUAL 2015 DEL ÁREA DE EPIDEMIOLOGÍA DE LA SECRETARIA DE SALUD DE LA GOBERNACIÓN DEL DEPARTAMENTO DEL PUTUMAYO”.</t>
  </si>
  <si>
    <r>
      <t xml:space="preserve">08 MESES </t>
    </r>
    <r>
      <rPr>
        <b/>
        <sz val="11"/>
        <color indexed="10"/>
        <rFont val="Calibri"/>
        <family val="2"/>
      </rPr>
      <t/>
    </r>
  </si>
  <si>
    <t>“CONTRATO DE PRESTACIÓN DE SERVICIOS DE UN PROFESIONAL EN SALUD CON EXPERIENCIA EN SALUD PÚBLICA O VIGILANCIA EPIDEMIOLÓGICA DE APOYO AL FORTALECIMIENTO DE LAS ACCIONES DE VIGILANCIA EPIDEMIOLÓGICA Y DE ESTADÍSTICAS VITALES EN EL MUNICIPIO DE SAN MIGUEL INCLUIDO EN EL PLAN OPERATIVO ANUAL 2015 DEL ÁREA DE EPIDEMIOLOGÍA DE LA SECRETARIA DE SALUD DE LA GOBERNACIÓN DEL DEPARTAMENTO DEL PUTUMAYO”.</t>
  </si>
  <si>
    <t xml:space="preserve">10 MESES </t>
  </si>
  <si>
    <t>“CONTRATO DE PRESTACIÓN DE SERVICIOS DE UN PROFESIONAL EN SALUD CON EXPERIENCIA EN SALUD PÚBLICA O VIGILANCIA EPIDEMIOLÓGICA DE APOYO AL FORTALECIMIENTO DE LAS ACCIONES DE VIGILANCIA EPIDEMIOLÓGICA Y DE ESTADÍSTICAS VITALES EN LOS MUNICIPIOS DE SIBUNDOY Y SAN FRANCISCO INCLUIDO EN EL PLAN OPERATIVO ANUAL 2015 DEL ÁREA DE EPIDEMIOLOGÍA DE LA SECRETARIA DE SALUD DE LA GOBERNACIÓN DEL DEPARTAMENTO DEL PUTUMAYO”.</t>
  </si>
  <si>
    <t>07 MESES</t>
  </si>
  <si>
    <t>“CONTRATO DE PRESTACIÓN DE SERVICIOS DE UN ENFERMERO (A) ESPECIALIZADA EN GERENCIA DE LA SALUD PÚBLICA PARA APOYAR EL FORTALECIMIENTO DE LA CAPACIDAD DE VIGILANCIA Y RESPUESTA EN SALUD PÚBLICA, IMPLEMENTACION DEL REGLAMENTO SANITARIO INTERNACIONAL, (RSI/2005) Y DEL ANÁLISIS DE SITUACIÓN DE SALUD CON ENFOQUE EN DETERMINANTES SOCIALES EN SALUD   Y DEMAS ACTIVIDADES CONTEMPLADAS EN LOS LINEAMIENTOS DE SIVIGILA 2015, INCLUIDO EN EL PLAN OPERATIVO ANUAL 2015 DEL AREA DE EPIDEMIOLOGIA DE LA SECRETARIA DE SALUD DEPARTAMENTAL” .</t>
  </si>
  <si>
    <t>Prestación de servicios profesionales de un ingeniero ambiental para la promoción de la estrategia de entornos saludables</t>
  </si>
  <si>
    <t>prestación de servicios</t>
  </si>
  <si>
    <t>7 meses</t>
  </si>
  <si>
    <t>ING. FAVIAN JARAMILLO PU AREA SALUD AMBIENTAL</t>
  </si>
  <si>
    <t>Prestación de servicios de apoyo a la gestión de un técnico afin a la salud ambiental para el fortalecimiento de las acciones de IVC de los riesgos sanitarios fitosanitarios y ambientales en el municipio de san francisco del Departamento del  putumayo</t>
  </si>
  <si>
    <t>8 MESES</t>
  </si>
  <si>
    <t>Prestación de servicios  de apoyo a la gestión de un (1) técnico afin  a la salud ambiental, para el fortalecimiento de las acciones de I.V.C de los riesgos sanitarios, fitosanitarios y ambientales, en el municipio de puerto asís del departamento del putumayo</t>
  </si>
  <si>
    <t>Prestación de servicios  profesionales de un ingeniero ambiental para el fortalecimiento de la inspección y vigilancia en el uso integral de sustancias químicas y plaguicidas y la implementación del programa veo en el departamento putumayo</t>
  </si>
  <si>
    <t>Prestación de servicios  de apoyo a la gestión de un técnico  afín a la salud ambiental para el fortalecimiento de las acciones de IVC de los riesgos sanitarios fitosanitarios y ambientales en el puerto fluvial y aeropuerto nacional del  municipio de puerto asís departamento putumayo</t>
  </si>
  <si>
    <t>9 MESES</t>
  </si>
  <si>
    <t>Prestación de servicios  de apoyo a la gestión de un técnico afin a la salud ambiental para el fortalecimiento de las acciones de inspección vigilancia y control de los riesgos sanitarios fitosanitarios y ambientales en el municipio de Sibundoy del departamento del putumayo</t>
  </si>
  <si>
    <t>Prestación de servicios  profesionales de un ingeniero de alimentos para que coadyuve con el fortalecimiento de la inspección vigilancia y control de la seguridad en consumo de carne en el departamento putumayo.</t>
  </si>
  <si>
    <t>Prestación de servicios  de apoyo a la gestión de un técnico afin a la salud ambiental para el fortalecimiento de las acciones de IVC de los riesgos sanitarios fitosanitarios y ambientales en el municipio Villagarzón del departamento putumayo</t>
  </si>
  <si>
    <t>Prestación de servicios de un técnico afin a la salud ambiental para el fortalecimiento de las acciones de inspección vigilancia y control de los riesgos sanitarios fitosanitarios y ambientales en el municipio de Colón del departamento del putumayo</t>
  </si>
  <si>
    <t>Prestación de servicios  de apoyo a la gestión de un técnico afin de la salud ambiental para el fortalecimiento de las acciones de inspección vigilancia y control de los riesgos sanitarios fitosanitarios y ambientales en municipio puerto guzmán putumayo</t>
  </si>
  <si>
    <t>7 MESES</t>
  </si>
  <si>
    <t>Prestación de servicios  profesionales de un administrador de empresas agropecuarias para el apoyo al fortalecimiento de la inspección y vigilancia de las explotaciones pecuarias en el departamento putumayo</t>
  </si>
  <si>
    <t>Prestación de servicios de apoyo a la gestión de un técnico  a fin a la salud ambiental para el fortalecimiento de las acciones de IVC de los riesgos sanitarios fitosanitarios y ambientales en el puente internacional municipio san miguel departamento putumayo</t>
  </si>
  <si>
    <t>Prestación de servicios de apoyo a la gestión de un técnico  a fin de la salud ambiental para apoyo en el fortalecimiento de las acciones de inspección vigilancia y control a los establecimientos, expendedores, distribución y transporte de cárnicos en municipio Villagarzón putumayo</t>
  </si>
  <si>
    <t>Prestación de servicios de apoyo a la gestión de un técnico afin a la Salud Ambiental para el fortalecimiento de las acciones de IVC de los riesgos sanitarios fitosanitarios y ambientales en el municipio de Mocoa departamento putumayo</t>
  </si>
  <si>
    <t>Prestación de servicios profesionales de un ingeniero ambiental para el fortalecimiento de la inspección y vigilancia en la prestación de los servicios básicos domiciliarios en el departamento putumayo</t>
  </si>
  <si>
    <t>22/05/23015</t>
  </si>
  <si>
    <t>Prestación de servicios de apoyo a la gestión de un técnico afin a la salud ambiental para el fortalecimiento de las acciones de IVC a los establecimientos expendedores de cárnicos distribución y transporte en el municipio de Mocoa departamento putumayo</t>
  </si>
  <si>
    <t>Prestación de servicios de apoyo a la gestión de un técnico a fin de la salud ambiental para apoyo en el fortalecimiento de las acciones de inspección vigilancia y control a los establecimientos expendedores de cárnicos distribución y transporte en municipio valle de guamuez departamento del putumayo</t>
  </si>
  <si>
    <t>Prestación de servicios de apoyo a la gestión de un técnico  a fin de la salud ambiental para apoyo en el fortalecimiento de las acciones de inspección vigilancia y control a los establecimiento expended de cárnicos distribución y transporte en municipio puerto asís putumayo</t>
  </si>
  <si>
    <t>Prestación de servicios profesionales de un ingeniero ambiental, sanitario y/o administrador ambiental para el fortalecimiento de la inspección y vigilancia en la implementación del PGIRHS en el departamento del putumayo</t>
  </si>
  <si>
    <t>Prestación de servicios de apoyo a la gestión de un técnico afin a la salud ambiental para realizar acciones de inspección, vigilancia y control (I.V.C) de los riesgos sanitarios, fitosanitarios y ambientales en el municipio de Mocoa del departamento del putumayo</t>
  </si>
  <si>
    <t>Prestación de servicios de un técnico afin a la salud ambiental como apoyo a la gestión para el fortalecimiento en las acciones de inspección vigilancia y control de los riesgos sanitarios fitosanitarios y ambientales en el municipio orito putumayo</t>
  </si>
  <si>
    <t>Prestación de servicios de apoyo a la gestión de un técnico afin a la salud ambiental para el fortalecimiento de las acciones de IVC de los riesgos sanitarios fitosanitarios y ambientales en el municipio de puerto asís departamento putumayo</t>
  </si>
  <si>
    <t>Prestación de servicios de apoyo a la gestión de un técnico  afín a la salud ambiental para el fortalecimiento de las acciones de ivc de los riesgos sanitarios fitosanitarios y ambientales en el puerto fluvial y aeropuerto nacional municipio Puerto Leguizamo departamento putumayo</t>
  </si>
  <si>
    <t>Prestación de servicios de un técnico a fin a la salud ambiental para el fortalecimiento de las acciones de inspección vigilancia y control de los riesgos sanitarios fitosanitarios y ambientales en el municipio de Puerto Caicedo del departamento del putumayo</t>
  </si>
  <si>
    <t>Prestación de servicios profesionales de un ingeniero ambiental sanitario y/o administrador ambiental para el fortalecimiento de las acciones de inspección vigilancia y control de sanidad portuaria en el departamento putumayo</t>
  </si>
  <si>
    <t>Prestación de servicios de apoyo a la gestión de un técnico a fin a la salud ambiental para el fortalecimiento de las acciones de inspección, vigilancia y control de los riesgos sanitarios, fitosanitarios y ambientales en el municipio de Santiago del departamento del putumayo</t>
  </si>
  <si>
    <t>Prestación de servicios de apoyo a la gestión de un tecnólogo ambiental para la organización de la prioridad de seguridad sanitaria y del ambiente del departamento putumayo</t>
  </si>
  <si>
    <t>Prestación de servicios profesionales de apoyo a la gestión de un médico veterinario para promoción prevención vigilancia y control de la zoonosis</t>
  </si>
  <si>
    <t>Prestación de servicios de apoyo a la gestión de un técnico  afín a la salud ambiental para el  fortalecimiento de las acciones de inspección vigilancia y control de los riesgos sanitarios fitosanitarios y ambientales en el municipio de Valle del Guamuez del departamento del putumayo</t>
  </si>
  <si>
    <t>Prestación de  servicios de un ingeniero de alimentos para el fortalecimiento de la inspección vigilancia y control de la seguridad en el consumo y protección de los alimentos y bebidas alcohólicas</t>
  </si>
  <si>
    <t>Prestación de  servicios de apoyo a la gestión de un técnico a fin de la salud ambiental para apoyo en el fortalecimiento de las acciones de inspección vigilancia y control a los establecimientos expendedores de cárnicos distribución y transporte en municipio Orito departamento del putumayo</t>
  </si>
  <si>
    <t>Prestación de  servicios de apoyo a la gestión de un técnico a fin de la salud ambiental para apoyo en el fortalecimiento de las acciones de inspección vigilancia y control a los establecimientos expendedores de cárnicos distribución y transporte en municipio Sibundoy, departamento del putumayo</t>
  </si>
  <si>
    <t>Prestación de servicios profesionales de un ingeniero ambiental,para apoyar en la ejecución de las acciones para el fortalecimiento de la gestión sanitaria, capacidad de vigilancia y respuesta en salud pública, y la implementacion del reglamento sanitario internacional , en el paso fronterizo de san miguel, departamento del putumayo"</t>
  </si>
  <si>
    <t>Contrato de prestación de servicios de apoyo a la gestión en el desarrollo de actividades de esterilación  y atención de emergencias de caninos y felinos callejeros en el municipio de Mocoa</t>
  </si>
  <si>
    <t xml:space="preserve">Contrato de prestación de servicios de una empresa especial de aseo para el manejo adecuado y disposición final de residuos hospitalarios y similares de la Secretaria de Salud Departamental. </t>
  </si>
  <si>
    <t xml:space="preserve">Contrato de compraventa para la adquisición de filtros para depuració de agua para apoyar la implementación de la estrategia de Entornos Saludables. </t>
  </si>
  <si>
    <t>menor cuantia</t>
  </si>
  <si>
    <t>Contrato de prestación de servicios de apoyo a la gestión institucional para apoyar en la realización de acciones para la ampliación y mantenimiento de la cobertura de vacunación antirrábica de caninos y felinos, en el area rural de los municipios de ,Puerto Leguizamo ,  Puerto Guzman, Puerto asis, Sibundoy y Colón, del Departamento del Putumayo.</t>
  </si>
  <si>
    <t>Desarrollar  estrategias  de educación,  información y comunicación  para la promoción y prevención de los factores de riesgo del ambiente</t>
  </si>
  <si>
    <t xml:space="preserve">contrato de prestacion de servicios profesionales de una Bacterióloga  para realizar las Evaluaciones Externas Directas  e Indirectas del desempeño y el control de calidad al Banco de Sangre. Realizar el analisis de muestras de las enfermedades de interes en salud publica.Realizar el analisis de las muestras de la estrategia VIH transmision vertical,Hepatitis A,B,C, Tamizaje TSH neonatal, sarampion, rubeola, Tosferina, poliomielitis, difteria, Tuberculosis y lepra y demas eventos de interes en salud publica.  Apoyo en la venta de servicios del Laboratorio de Salud publica.             </t>
  </si>
  <si>
    <t>ANA CAROLINA VILLOTA BENAVIDES</t>
  </si>
  <si>
    <t xml:space="preserve">contrato de prestacion de servicios de apoyo a la gestion institucional de Un tecnico auxiliar de enfermeria para el apoyo a la vigilancia de las enfermedades de interes en salud publica. </t>
  </si>
  <si>
    <t>contrato de prestacion de servicios de apoyo a la gestion institucional de Un tecnico auxiliar de enfermeria para el apoyo a los eventos de interes en salud publica relacionados con enfermedades infecciosas.</t>
  </si>
  <si>
    <t>contrato de prestacion de servicios profesionales de un Administrador Financiero para la administracion de la base de datos SIVICAP, formulacion de proyectos y  venta de servicios para el laboratorio de salud publica</t>
  </si>
  <si>
    <t>contrato de prestacion de servicios profesionales de Un quimico(a) con especializacion en seguridad y calidad alimentaria   para la implementacion y seguimiento del sistema de gestion de calidad en el area de aguas y alimentos del laboratorio de  salud publica(17025 del 2005)</t>
  </si>
  <si>
    <t>contrato de prestacion de servicios profesionales de un bacteriologo (a), para Realizar  los análisis Bacteriológicos de la Vigilancia de la calidad de agua en acueductos y fuentes de agua en cabeceras municipales y centros nucleados del Departamento. Realizar los analisis de las aguas envasadas del Departamento y apoyo a la vigilancia de los eventos de interes en salud publica: ETAS,</t>
  </si>
  <si>
    <t>contrato de prestacion de servicios profesionales de Un bacteriologo (a) Especialista en Gerencia y Auditoria de la calidad en Salud para la implementacion y seguimiento del sistema de gestion de calidad del laboratorio de salud publica</t>
  </si>
  <si>
    <t xml:space="preserve">Contrato de Prestacion de servicios profesionales de Un químico  para apoyar los análisis físico químicos de aguas y alimentos, aguas envasadas y de piscinas .
</t>
  </si>
  <si>
    <t>Contrato de prestacion de servicios con persona natural o juridica para la capacitacion de la red departamental de laboratorios( Talleres regionales)</t>
  </si>
  <si>
    <t>SELECCIÓN ABREVIADA DE MENOR CUANTIA</t>
  </si>
  <si>
    <t xml:space="preserve">Contrato para el mantenimiento preventivo y correctivo, y calibracion  de los equipos del laboratorio de salud publica </t>
  </si>
  <si>
    <t>Contrato para la adquisicion de reactivos, insumos, material de vidrio y equipos para el  anàlisis  fisicoquimico y microbiologico de alimentos objeto de la vigilancia de expendios y  de la calidad del agua potable en el departamento del Putumayo, para Diagnostico de eventos de Interés en Salud Pública, para el anàlisis  de los eventos  de interes en salud Pùblica referentes a infancia e inmunoprevenibles(sifilis, sarampiòn, rubeola, tosferina, poliomielitis, toxoplasmosis, Infección Respiratoria y  otras, y para parasitismo intestinal</t>
  </si>
  <si>
    <t xml:space="preserve"> contrato para la Adquisicion de reactivos para realizar la vigilancia de la calidad de las aguas envasadas del Departamento y aguas de pisinas.</t>
  </si>
  <si>
    <t xml:space="preserve">contrato para la Adquisicion de reactivos e insumos para la realizacion del control de calidad de los eventos de interes en salud publica </t>
  </si>
  <si>
    <t xml:space="preserve">contrato para la adquisicion de  materiales e insumos  de limpieza, bioseguridad, toma de muestras y embalaje para  el trabajo en el laboratorio (Proteccion individual y colectiva)
</t>
  </si>
  <si>
    <t>Contrato de prestacion de servicios profesionales de  una bacteriologa que realice la coordinación en la operatividad del programa de tuberculosis y lepra, en IVC (Inspeccion, Vigilncia y control) y asistencias técnicas en el Departamento del Putumayo.</t>
  </si>
  <si>
    <t>Convenio con Empresas Social del Estado para desarrolla acciones del Plan de Intervenciones Colectivas de Villagarzón y Puerto guzman de acuerdo a los lineamientos de la Secretaira de Salud Departemental (ECNT, Salud sexual y reproductiva, Salud Oral, Nutrición, Salud Mental) del Plan de Salud Pública del Departamento del Putumayo, vigencia 2015</t>
  </si>
  <si>
    <t>MAYO 2015</t>
  </si>
  <si>
    <t>SANDRA LUCIA CHAMORRO MORA</t>
  </si>
  <si>
    <t>Capacitación en cancer de cuello uterino IPS Públicas para fortalecer diagnostico y tratamiento oportuno en area rural del Plan de Salud Pública del Departamento del Putumayo, vigencia 2015</t>
  </si>
  <si>
    <t>JUNIO 2015</t>
  </si>
  <si>
    <t>DOS MESES</t>
  </si>
  <si>
    <t>Contratación de un profesional en ingenieria de sistemas para apoyar la consolidación de la información de las prioridades en salud sexual y reproductiva, salud Oral, nutrición, enfermedades Crónicas no transmisibles.</t>
  </si>
  <si>
    <t>Contratación de un profesional en salud con experiencia en los programas de salud sexual reproductiva  (Maternidad Segura e ITS - VIH SIDA cancer de cuello Uterino y seno) para apoyar la ejecución de las actividades de la prioridad de salud sexual reproductiva del Plan de Salud Pública del Departamento del Putumayo, vigencia 2015</t>
  </si>
  <si>
    <t>Contratación de un Profesional de salud de un profesional de salud con experiencia en los programas de salud sexual reproductiva (Violencia doméstica y sexual, Planificación Familiar y Promoción de los derechos sexuales y reproductivos) del Plan de Salud Pública del Departamento del Putumayo, vigencia 2015</t>
  </si>
  <si>
    <t>JULIO 2015</t>
  </si>
  <si>
    <t>Convenio con Empresas Social del Estado para desarrolla acciones del Plan de Intervenciones Colectivas de Villagarzón y Puerto guzman de acuerdo a los lineamientos de la Secretaira de Salud Departemental.</t>
  </si>
  <si>
    <t>MAYO 2016</t>
  </si>
  <si>
    <t>SEIS MESES</t>
  </si>
  <si>
    <t>Contratación de un  Profesional en Odontología para apoyar a la prioridad de salud oral del Plan de Salud Pública del Departamento del Putumayo, vigencia 2015</t>
  </si>
  <si>
    <t>MAYO 2018</t>
  </si>
  <si>
    <t>Adquisición de insumos tecnológicos para el fortalecimiento de las acciones de Prioridades en Salud Pública del Plan de Salud Pública del Departamento del Putumayo, vigencia 2015</t>
  </si>
  <si>
    <t>MAYO 2019</t>
  </si>
  <si>
    <t>Apoyo las actividades de la prioridad de Salud Oral, nutrición, Enfermedades Crónicas No transmisibles y salud Sexual y reproductiva) recepcion de documentos, archivo de las prioridades en salud Pública y otros del Plan de Salud Pública del Departamento del Putumayo, vigencia 2015</t>
  </si>
  <si>
    <t>MAYO 2020</t>
  </si>
  <si>
    <t>Aquisición y entrega de desparasitantes para los 13 muicipios del departamento, para la desparasitación de 2 a 15 años de edad y seguimiento del Plan de Salud Pública del Departamento del Putumayo, vigencia 2015</t>
  </si>
  <si>
    <t>Elaboracion  de las estrategias ̎̎entornos saludables laborales y escuelas saludables" para todas las empresas y escuelas publicas y privadas del departamento.  hacer el  lanzamiento de las estrategias en la capital del Departamento el dia de la alimentacion saludable.Con material grafico impreso del Plan de Salud Pública del Departamento del Putumayo, vigencia 2015</t>
  </si>
  <si>
    <t>Diseño  de cronograma y estrategia a nivel departamental para la celebración de la Semana Mundial de la Lactancia Materna   del 4 al 8 de agosto de 2014 con incentivo de Kit de aseo a para bebe (Jabón, loción, crema para el cuerpo) del Departamento del Putumayo, vigencia 2015</t>
  </si>
  <si>
    <t>Contratación de un profesional en salud con experiencia en el desarrollo de programas nutricionales para el apoyo a las acciones de seguimiento y asistencia técnica de la prioridad de nutrición del Plan de Salud Pública del Departamento del Putumayo, vigencia 2015</t>
  </si>
  <si>
    <t>Contratación de un  profesional en salud para realizar I.V.C. en los programas nutricionales de los 13 municipios del Plan de Salud Pública del Departamento del Putumayo, vigencia 2015</t>
  </si>
  <si>
    <t>SEPTIEMBRE 2015</t>
  </si>
  <si>
    <t>Capacitación al personal de Salud de las IPS Públicas en Leguaje Gestual (Nivel básico e Intermedio) del Plan de Salud Pública del Departamento del Putumayo, vigencia 2015</t>
  </si>
  <si>
    <t>Contratación de un profesional en salud para apoyar la ejecución de las actividades de la prioridad enfermedades crónicas no transmisibles (Cancer, EPOC, Diabetes) del Plan de Salud Pública del Departamento del Putumayo, vigencia 2015</t>
  </si>
  <si>
    <t>ABRIL 2015</t>
  </si>
  <si>
    <t>Contratación de un profesional en salud (Fisioterapeuta) para apoyar la ejecución de las actividades de la prioridad enfermedades crónicas no transmisibles (Estilos de vida saludable, Salud Visual y Auditiva) del Plan de Salud Pública del Departamento del Putumayo, vigencia 2015</t>
  </si>
  <si>
    <t>MARZO 2015</t>
  </si>
  <si>
    <t>Contratación de un profesional de apoyo al programa de Riesgos Laborales (profesional en salud ocupacional), con licencia en salud ocupacional vigente para ejecutar IVC, del Plan de Salud Pública del Departamento del Putumayo, vigencia 2015</t>
  </si>
  <si>
    <t>Contratación de un profesional de apoyo al programa de Riesgos Laborales (profesional en salud ocupacional),  para asistencia técnica  y expedición de licencias en Salud Ocupacional del Plan de Salud Pública del Departamento del Putumayo, vigencia 2015</t>
  </si>
  <si>
    <t>8 MESES Y 15 DIAS</t>
  </si>
  <si>
    <t>Fortalecimiento de las acciones colectivas con la  atención en salud mental en el marco de la APS  a través  de la contratación de 6 profesionales en psicología en el departamento del putumayo.</t>
  </si>
  <si>
    <t>Fortalecimiento de la estrategia de movilización social y comunitaria para la garantía del derecho a la atención psicosocial y salud integral mediante la contratación de un profesional en psicología</t>
  </si>
  <si>
    <t>Contrato de prestación de servicos profesionales para apoyar la labor institucional de la SSD en el fortalecimiento de implementación y operativización de los centros de escucha en el Departamento del Putumayo y la implementación de la politica y Plan Nacional de Salud mental, para el fortalecimiento de las acciones colectivas en el marco de la atención primaria en Salud (APS) en losl municipios de Puerto Guzman y Mocoa del Plan de Salud Pública del Departamento del Putumayo, vigencia 2015</t>
  </si>
  <si>
    <t xml:space="preserve">Contrato de prestación de servicios  de un Profesional en salud con especialización en epidemiologia para apoyar a la secretaria de salud departamental para fomentar y fortalecer acciones correspondientes al correcto funcionamiento del Observatorio Departamental de Salud Mental </t>
  </si>
  <si>
    <t>Fortalecimiento del componente de promoción de la salud mental y la convivencia mediante la contratación de un profesional en psicología</t>
  </si>
  <si>
    <t>2 encuentros departamentales para la coordinación de la intervención en salud mental</t>
  </si>
  <si>
    <t>2 ENCUENTROS</t>
  </si>
  <si>
    <t xml:space="preserve">Prestacion de servicios de un enfermero (a)  profesional con experiencia en PAI  para apoyo en el programa Ampliado de Inmunizaciones PAI , del plan de salud publica mucnicipios de Sibundoy, Sanfrancisco, Santiagio, Colon , Mocoa, Villagarzon, Caicedo. </t>
  </si>
  <si>
    <t xml:space="preserve">directa </t>
  </si>
  <si>
    <t xml:space="preserve">abril </t>
  </si>
  <si>
    <t>sandrarodriguezpyp@hotmail.com</t>
  </si>
  <si>
    <t xml:space="preserve">Prestacion de servicios de un enfermero (a)  profesional con experiencia en PAI  para apoyo en  la realizacion de actividades relacionada con el  programa Ampliado de Inmunizaciones PAI , del plan de salud publica en el departamento del putumayo. </t>
  </si>
  <si>
    <t>directa</t>
  </si>
  <si>
    <t xml:space="preserve">mayo </t>
  </si>
  <si>
    <t>Prestacion de servicios de un profesional de enfermeria certificada en competencias laborales PAI ,para apoyo en el proceso de certificacion de competencias laborales a tecnicos auxilires de enfermeria de los 13 municipios del departamento .</t>
  </si>
  <si>
    <t>Prestacion de servicios  de un tecnico auxiliar de enfermeria para apoyo en el centro  el Centro de Acopio Departamental de Vacunas, que cumpla con las funciones establecidas para tal fin.</t>
  </si>
  <si>
    <t xml:space="preserve">Prestacion de servicios de un tecnologo de enfermeria con conocimiento en sistemas( Excel)  para apoyo en el manejo de sistema de informacion nominal paiwed contemplado en el  plan operativo anula 2013 en la secretaria de salud del Departamento del Putumayo </t>
  </si>
  <si>
    <t xml:space="preserve">octubre </t>
  </si>
  <si>
    <t>Prestacion de servicios de un tecnologo de p y p  de apoyo para gestionar la documentacion actos y documentos precontractuales ,contractuales y pos contractuales , cuentas que se deriven de los de los diferentes procesos de contratacion adelantados en el area de pyp ,vacunacoion.</t>
  </si>
  <si>
    <t xml:space="preserve">Prestacion de servicios de un tecnico auxiliar de enefermeria  para apoyo en el programa Ampliado de Inmunizaciones PAI , del plan de salud publica en el municipio de mocoa. </t>
  </si>
  <si>
    <t xml:space="preserve">6 meses </t>
  </si>
  <si>
    <t xml:space="preserve">marzo </t>
  </si>
  <si>
    <t xml:space="preserve">Prestacion de servicios de un tecnico auxiliar de enefermeria  para apoyo en el programa Ampliado de Inmunizaciones PAI , del plan de salud publica en el municipio de villagarzon . </t>
  </si>
  <si>
    <t xml:space="preserve">Prestacion de servicios de un tecnico auxiliar de enefermeria  para apoyo en el programa Ampliado de Inmunizaciones PAI , del plan de salud publica en el municipio de colon. </t>
  </si>
  <si>
    <t>Prestacion de servicios de un tecnico auxiliar de enefermeria  para apoyo en el programa Ampliado de Inmunizaciones PAI , del plan de salud publica en el municipio de sibundoy.</t>
  </si>
  <si>
    <t>Prestacion de servicios de un tecnico auxiliar de enefermeria  para apoyo en el programa Ampliado de Inmunizaciones PAI , del plan de salud publica en el municipio de Santiago.</t>
  </si>
  <si>
    <t>Prestacion de servicios de un tecnico auxiliar de enefermeria  para apoyo en el programa Ampliado de Inmunizaciones PAI , del plan de salud publica en el municipio de Sanfrancisco.</t>
  </si>
  <si>
    <t xml:space="preserve">9 meses </t>
  </si>
  <si>
    <t xml:space="preserve">Prestacion de servicios de un tecnico auxiliar de enefermeria  para apoyo en el programa Ampliado de Inmunizaciones PAI , del plan de salud publica en el municipio de Puerto Guzman  . </t>
  </si>
  <si>
    <t xml:space="preserve">Prestacion de servicios de un tecnico auxiliar de enefermeria  para apoyo en el programa Ampliado de Inmunizaciones PAI , del plan de salud publica en el municipio de Puerto Caicedo  </t>
  </si>
  <si>
    <t xml:space="preserve">Prestacion de servicios de un tecnico auxiliar de enefermeria  para apoyo en el programa Ampliado de Inmunizaciones PAI , del plan de salud publica en el municipio de Puerto Asis.  </t>
  </si>
  <si>
    <t xml:space="preserve">Prestacion de servicios de un tecnico auxiliar de enefermeria  para apoyo en el programa Ampliado de Inmunizaciones PAI , del plan de salud publica en el municipio de Orito   </t>
  </si>
  <si>
    <t xml:space="preserve">Prestacion de servicios de un tecnico auxiliar de enefermeria  para apoyo en el programa Ampliado de Inmunizaciones PAI , del plan de salud publica en el municipio de San Miguel  </t>
  </si>
  <si>
    <t xml:space="preserve">Prestacion de servicios de un tecnico auxiliar de enefermeria  para apoyo en el programa Ampliado de Inmunizaciones PAI , del plan de salud publica en el municipio de Valle del Guamuez.  </t>
  </si>
  <si>
    <t xml:space="preserve">Prestacion de servicios de un tecnico auxiliar de enefermeria  para apoyo en el programa Ampliado de Inmunizaciones PAI , del plan de salud publica en el municipio de Puerto Leguizamo.  </t>
  </si>
  <si>
    <t xml:space="preserve">Adquirir insumos  como bombas y bombombun  para apoyo en las jornadas de vacunacion de los 13 municipios de los 13 municipios del departamento </t>
  </si>
  <si>
    <t>Apoyo en logistica para las reuniones del programa ampliado de inmunizaciones PAI en el departamento</t>
  </si>
  <si>
    <t>abril</t>
  </si>
  <si>
    <t>Prestacion de servicios profesionales para apoyar la realizacion de acciones encaminadas al mejoramiento del estado de salud de la poblacion infantil  del departamento del Putumayo.</t>
  </si>
  <si>
    <t>septiembre</t>
  </si>
  <si>
    <t>Marzo</t>
  </si>
  <si>
    <t xml:space="preserve">Contratación se pretende realizar asistencia técnica  y seguimiento   a la aplicacion de instrumentos  interpretación de medidas antropométricas  en los 13 municipios del departamento y 
*Las actividades que se encuentran sin valor son realizadas por los funcionarios de la secretaria y no tienen costos de inversión
</t>
  </si>
  <si>
    <t xml:space="preserve">Contratación se pretende realizar asistencia técnica  y seguimiento   a la aplicacion de instrumentos  interpretación de medidas antropométricas  en los 13 municipios del departamento y
*Las actividades que se encuentran sin valor son realizadas por los funcionarios de la secretaria y no tienen costos de inversión
</t>
  </si>
  <si>
    <t>Sandra RodriguezToro</t>
  </si>
  <si>
    <t>CONTRATO DE PRESTACIÓN DE SERVICIOS PROFESIONALES COMO APOYO AL GRUPO DE ASEGURAMIENTO Y PRESTACION DE SERVICIOS, PARA LLEVAR A CABO ACTIVIDADES RELACIONADAS CON EL SANEAMIENTO DE PASIVOS Y EL PROCESO DE GLOSAS REALIZADAS A LOS PRESTADORES DE SERVICIOS DE SALUD DE LA SECRETARIA DE SALUD DE LA GOBERNACION DEL DEPARTAMENTO DEL PUTUMAYO"</t>
  </si>
  <si>
    <t>35% Iva licores monopolizados - Nacionalizados</t>
  </si>
  <si>
    <t>isleypfer@hotmail.com</t>
  </si>
  <si>
    <t>CONTRATO DE PRESTACIÓN DE SERVICIOS PROFESIONALES CON ESPECIALIZACIÓN EN ÁREAS DE LA SALUD COMO APOYO AL GRUPO DE ASEGURAMIENTO Y PRESTACIÓN DE SERVICIOS PARA LLEVAR A CABO ACTIVIDADES RELACIONADAS CON EL PROCESO DE AUDITORÍAS DE CUENTAS MÉDICAS DE LOS PRESTADORES DE SERVICIOS DE SALUD DE LA SECRETARÍA DE SALUD DE LA GOBERNANCIÓN DEL DEPARTAMENTO DEL PUTUMAYO</t>
  </si>
  <si>
    <t>ancrihiza@hotmail.com</t>
  </si>
  <si>
    <t>PRESTACIÓN DE SERVICIOS PROFESIONALES EN ADMINISTRACIÓN O FINANZAS COMO APOYO AL GRUPO DE ASEGURAMIENTO Y PRESTACIÓN DE SERVICIOS, PARA LLEVAR A CABO ACTIVIDADES RELACIONADAS CON LAS CUENTAS DE LOS PRESTADORES DE SALUD PARA LA ELABORACIÓN DE LOS ACTOS ADMINISTRATIVOS,  CONTROL DE EJECUCIÓN FINANCIERA Y LIQUIDACIÓN DE LOS CONTRATOS DE PRESTACIÓN DE SERVICIOS DE SALUD.</t>
  </si>
  <si>
    <t>CONTRATO DE PRESTACIÓN DE SERVICIOS PROFESIONALES DE UN CONTADOR COMO APOYO A LAS ACCIONES DE  INSPECCION Y SEGUIMIENTO EN LA INFORMACION FINANCIERA REPORTADA POR LAS ESES DEL DEPARTAMENTO DEL PUTUMAYO.</t>
  </si>
  <si>
    <t>CONTRATO DE PRESTACIÓN DE SERVICIOS PROFESIONALES DE UN CONTADOR COMO APOYO A LAS ACCIONES DE  INSPECCION Y SEGUIMIENTO EN LA INFORMACION FINANCIERA REPORTADA POR LAS ESES Y  EN LOS PROCEDIMIENTOS FINANCIEROS REALIZADOS POR LAS IPS Y COORDINADOS POR LA SECRETARIA DE SALUD DEL DEPARTAMENTO DEL PUTUMAYO.</t>
  </si>
  <si>
    <t>CONTRATO DE PRESTACIÓN DE SERVICIOS DE APOYO A LA GESTION AL GRUPO DE ASEGURAMIENTO Y PRESTACION DE SERVICIOS DE  SALUD PARA LLEVAR A CABO ACTIVIDADES RELACIONADAS CON LA INFORMACION DE LAS CUENTAS DE LOS PRESTADORES DE SERVICIOS DE SALUD RADICADAS EN LA SECRETARIA DE SALUD DEL DEPARTAMENTO DEL PUTUMAYO</t>
  </si>
  <si>
    <t>IVA CERVEZA DE PRODUCCIÓN nacional</t>
  </si>
  <si>
    <t>CONTRATO DE PRESTACIÓN DE SERVICIOS DE APOYO A LA GESTION AL GRUPO DE ASEGURAMIENTO Y PRESTACION DE SERVICIOS DE  SALUD PARA LLEVAR A CABO ACTIVIDADES DE MENSAJERIA Y TRAMITE DE PAGO DE CUENTAS DE LA SECRETARIA DE SALUD DE LA GOBERNACION DEL PUTUMAYO</t>
  </si>
  <si>
    <t>PRESTACIÓN DE SERVICIOS ESPECIALIZADOS PARA APOYAR AL GRUPO DE ASEGURAMIENTO Y PRESTACION DE SERVICIOS DE SALUD EN LA INSPECCIÓN Y VIGILANCIA EN LAS ACTIVIDADES RELACIONADAS CON LA PRESTACIÓN DE LOS SERVICIOS DE SALUD EN LAS ESES E IPS DE LOS TRECE MUNICIPIOS DEL DEPARTAMENTO DEL PUTUMAYO</t>
  </si>
  <si>
    <t>ivonnesegura1127@hotmail.com</t>
  </si>
  <si>
    <t xml:space="preserve">PRESTACIÓN  DE  SERVICIOS PROFESIONALES DE UN (1)BACTERIOLOGO CON DIPLOMADO DE VERIFICACIÓN DE CONDICIONES DE HABILITACIÓN PARA APOYAR LAS ACTIVIDADES RELACIONADAS CON GESTIÓN DEL SISTEMA OBLIGATORIO DE GARANTÍA DE LA CALIDAD MEDIANTE LA REALIZACIÓN DE VISITAS DE VERIFICACIÓN DE CONDICIONES DE HABILITACIÓN A LOS PRESTADORES DE SERVICIOS DE SALUD DEL PUTUMAYO.”  </t>
  </si>
  <si>
    <t xml:space="preserve">PRESTACIÓN  DE  SERVICIOS PROFESIONALES DE UN (1) ARQUITECTO CON DIPLOMADO DE VERIFICACIÓN DE CONDICIONES DE HABILITACIÓN PARA APOYAR LAS ACTIVIDADES RELACIONADAS CON GESTIÓN DEL SISTEMA OBLIGATORIO DE GARANTÍA DE LA CALIDAD MEDIANTE LA REALIZACIÓN DE VISITAS DE VERIFICACIÓN DE CONDICIONES DE HABILITACIÓN A LOS PRESTADORES DE SERVICIOS DE SALUD DEL PUTUMAYO.”  </t>
  </si>
  <si>
    <t xml:space="preserve">PRESTACIÓN  DE  SERVICIOS PROFESIONALES DE UN (1) INGENIERO BIOMEDICO  CON DIPLOMADO DE VERIFICACIÓN DE CONDICIONES DE HABILITACIÓN PARA APOYAR LAS ACTIVIDADES RELACIONADAS CON GESTIÓN DEL SISTEMA OBLIGATORIO DE GARANTÍA DE LA CALIDAD MEDIANTE LA REALIZACIÓN DE VISITAS DE VERIFICACIÓN DE CONDICIONES DE HABILITACIÓN A LOS PRESTADORES DE SERVICIOS DE SALUD DEL PUTUMAYO.”  </t>
  </si>
  <si>
    <t xml:space="preserve">PRESTACIÓN  DE  SERVICIOS PROFESIONALES DE UN (1) INGENIERO BIOMEDICO  ESPECIALIZADO EN GERENCIA DE INGENIERIA HOSPITALARIA Y CON DIPLOMADO DE VERIFICACIÓN DE CONDICIONES DE HABILITACIÓN PARA APOYAR LAS ACTIVIDADES RELACIONADAS CON GESTIÓN DEL SISTEMA OBLIGATORIO DE GARANTÍA DE LA CALIDAD MEDIANTE LA REALIZACIÓN DE VISITAS DE VERIFICACIÓN DE CONDICIONES DE HABILITACIÓN A LOS PRESTADORES DE SERVICIOS DE SALUD DEL PUTUMAYO E IMPLEMENTACION DEL PROGRAMA DE TECNOVIGILANCIA Y REACTIVOVIGILANCIA EN EL DEPARTAMENTO.”  </t>
  </si>
  <si>
    <t>PRESTACIÓN DE SERVICIOS DE UN PROFESIONAL (1) EN DERECHO PARA APOYAR  LA SECRETARIA DE SALUD EN EL MANEJO DE LOS PROCESOS ADMINISTRATIVOS SANCIONATORIOS QUE SE ADELANTEN EN CONTRA DE LOS PRESTADORES DE SERVICIOS DE SALUD DEL DEPARTAMENTO DEL PUTUMAYO</t>
  </si>
  <si>
    <t xml:space="preserve">PRESTACIÓN  DE  SERVICIOS PROFESIONALES DE UN (1) ENFERMERO CON DIPLOMADO DE VERIFICACIÓN DE CONDICIONES DE HABILITACIÓN PARA APOYAR LAS ACTIVIDADES RELACIONADAS CON GESTIÓN DEL SISTEMA OBLIGATORIO DE GARANTÍA DE LA CALIDAD MEDIANTE LA REALIZACIÓN DE VISITAS DE VERIFICACIÓN DE CONDICIONES DE HABILITACIÓN A LOS PRESTADORES DE SERVICIOS DE SALUD DEL PUTUMAYO.”  </t>
  </si>
  <si>
    <t>PRESTACIÓN DE SERVICIOS DE  UN (1) TECNICO, PARA EL APOYO A LA GESTION AL GRUPO DE ASEGURAMIENTO Y PRESTACIÓN DE SERVICIOS PARA LLEVAR A CABO ACTIVIDADES RELACIONADAS CON LA ORGANIZACIÓN ARCHIVISTICA.</t>
  </si>
  <si>
    <t>PRESTACIÓN DE SERVICIOS ESPECIALIZADOS EN INTERVENCIONES PSICOSOCIALES PARA APOYAR AL AREA DE PROMOCION SOCIAL Y PARTICIPACION COMUNITARIA COMO REFERENTE DE VICTIMAS EN EL MARCO DE LA LEY 1448 DE 2011.</t>
  </si>
  <si>
    <t>ivonnesegura1127@hotmail.com
marcemartinez06@hotmail.com</t>
  </si>
  <si>
    <t>JUEGOS DE APUESTAS PERMANENTES O CHANCE</t>
  </si>
  <si>
    <t>PRESTACION DE SERVICIOS DE UN CONTADOR, PARA  APOYO AL GRUPO DE ASEGURAMIENTO Y PRESTACION DE SERVICIOS EN LA EJECUCION DE ACTIVIDADES PROPIAS DE LA ADMINISTRACION, RELACIONADAS CON LA INSPECCION, VIGILANCIA Y CONTROL AL ASEGURAMIENTO AL COMPONENTE FINANCIERO Y ADMINISTATIVO, ESTABLECIDO EN LA LEY 715 DEL 2001 Y DEMAS NORMATIVIDAD VIGENTE, EN LA SECRETARIA DE SALUD DE LA GOBERNACION DEL PUTUMAYO.”.</t>
  </si>
  <si>
    <t>pormillos13@hotmail.com</t>
  </si>
  <si>
    <t>PRESTACION DE SERVICIOS DE UN PROFESIONAL DE LA SALUD PARA EL APOYO AL GRUPO DE ASEGURAMIENTO Y PRESTACION DE SERVICIOS DE SALUD, DIRIGIDO A LA INSPECCION VIGILANCIA Y CONTROL A LAS EMPRESAS PROMOTORAS  DE SALUD DEL DEPARTAMENTO DEL PUTUMAYO ( LEY 715 DEL 21 DE DICIEMBRE DEL 2001, LEY 1438 DE 2011 Y NORMATIVIDAD VIGENTE)</t>
  </si>
  <si>
    <t>PRESTACIÓN DE SERVICIOS PROFESIONALES DE UN INGENIERO DE SISTEMAS COMO APOYO AL GRUPO DE ASEGURAMIENTO Y PRESTACION DE SERVICIOS PARA LLEVAR  A CABO LA ADMINISTRACIÒN DE LAS BASES DE DATOS DE LA SECRETARIA DE SALUD DEL DEPARTAMENTO DEL PUTUMAYO</t>
  </si>
  <si>
    <t>PRESTACIÓN DE SERVICIOS PROFESIONALES DE UN TRABAJADOR SOCIAL PARA APOYO A LA PROMOCIÓN Y PREVENCIÓN DE LOS RIESGOS, ATENCIÓN Y REHABILITACIÓN DE LAS POBLACIONES VULNERABLES.</t>
  </si>
  <si>
    <t>marcemartinez06@hotmail.com</t>
  </si>
  <si>
    <t>PRESTACIÓN DE SERVICIOS PROFESIONALES EN CIENCIAS HUMANAS O SOCIALES PARA APOYO A LAS ACCIONES DE LA PROMOCION SOCIAL DE LA SALUD Y FORTALECER EL CUMPLIMIENTO DE LOGROS EN SALUD DE ESTRATEGIA UNIDOS EN EL DEPARTAMENTO</t>
  </si>
  <si>
    <t>PRESTACIÓN DE SERVICIOS PROFESIONALES DE APOYO AL ÁREA DE PROMOCIÓN SOCIAL Y PARTICIPACIÓN COMUNITARIA EN LOS DIVERSOS REQUERIMIENTOS RELACIONADOS CON EL SEGUIMIENTO A LOS AUTOS Y SENTENCIAS  DE LA CORTE SUPREMA DE JUSTICIA, FORMULACIÓN Y ELABORACIÓN DE PROYECTOS SOCIALES CON ENFOQUE DIFERENCIAL, SEGUIMIENTO DE AYUDAS TÉCNICAS Y ANALISIS, CONSOLIDACIÓN Y RELIZACIÓN DE INFORMES INTERNOS Y EXTERNOS.</t>
  </si>
  <si>
    <t>CONSULTORIA PARA LA REALIZACION DEL PLAN DE AUDITORIA PARA MEJORAMIENTO DE LA CALIDAD (PAMEC) DE LA SECRETARIA DE SALUD DEPARTAMENTAL</t>
  </si>
  <si>
    <t>PRESTACIÓN DE SERVICIOS DE UN TECNOLOGO QUE APOYE AL AREA DE PRESTACIÓN DE SERVICIOS EN LA RECEPCIÓN, VERIFICACIÓN DE INFORMES SIGA, VALIDACIÓN DE RIPS, RELACIONADOS CON LA RED DE SERVICIOS DE SALUD INTERNA Y EXTERNA DE LA SECRETARIA DE SALUD DEL DEPARTAMENTO DEL PUTUMAYO</t>
  </si>
  <si>
    <t>luiseduardo0927@gmail.com</t>
  </si>
  <si>
    <t>PRESTACIÓN DE UN TECNICO PARA SERVICIOS DE APOYO A LA GESTION AL GRUPO DE ASEGURAMIENTO Y PRESTACION DE SERVICIOS DE SALUD PARA LA RECEPCIÓN, VERIFICACIÓN Y TRANSFERENCIA DEL RIPS DE LOS PRESTADORES DE SERVICIOS DE SALUD DE LA SECRETARIA DE SALUD DEL DEPARTAMENTO DEL PUTUMAYO</t>
  </si>
  <si>
    <t>PRESTACION DE SERVICIOS PROFESIONALES DE UN INGENIERO DE SISTEMAS COMO APOYO PARA REALIZAR MANTENIMIENTO PREVENTIVO Y CORRECTIVO DE LOS EQUIPOS DE COMPUTO Y ADMINISTRACION DEL SISTEMA DE INFORMACION DE LA SECRETARIA DE SALUD DEPARTAMENTAL</t>
  </si>
  <si>
    <t>CONTRATO DE PRESTACION DE SERVICIOS PROFESIONALES DE UN ABOGADO PARA BRINDAR APOYO JURIDICO A LOS PROCESOS CONTRACTUALES Y LEGALES QUE SE ADELANTEN EN LA SECRETARIA DE SALUD DEL DEPARTAMENTO DEL PUTUMAYO</t>
  </si>
  <si>
    <t>salud@putumayo.gov.co</t>
  </si>
  <si>
    <t>PRESTACION DE  SERVICIOS  DE UN PROFESIONAL  EN DERECHO DE APOYO A LA SECRETARIA DE SALUD DE LA GOBERNACION DEL  DEPARTAMENTO PUTUMAYO</t>
  </si>
  <si>
    <t xml:space="preserve">70% Nuevo Iva licores extranjeros </t>
  </si>
  <si>
    <t>PRESTACIÓN DE SERVICIOS DE UN PROFESIONAL (1) EN DERECHO PARA BRINDAR APOYO JURIDICO Y COTRACTUAL DE LA SECRETARIA DE SALUD DEPARTAMENTAL DE LA GOBERNACION DEL  DEPARTAMENTO PUTUMAYO</t>
  </si>
  <si>
    <t>CONTRATO DE PRESTACIÓN DE SERVICIOS PROFESIONALES PARA APOYO EN LA ACTUALIZACIÓN DE LA INFORMACIÓN DE LOS ACTOS Y DOCUMENTOS PRECONTRACTUALES, CONTRACTUALES Y POS CONTRACTUALES QUE SE DERIVEN DE LOS DIFERENTES PROCESOS DE CONTRATACIÓN ADELANTADOS EN LA SECRETARIA DE SALUD DEL DEPARTAMENTO DEL PUTUMAYO.</t>
  </si>
  <si>
    <t>CONTRATO DE PRESTACION DE SERVICIOS DE APOYO A LA GESTION COMO JUDICANTE, A FIN DE COADYUVAR A LA OFICINA JURIDICA DE LA SECRETARIA DE SALUD DE LA GOBERNACION DEL PUTUMAYO.</t>
  </si>
  <si>
    <t>PRESTACION DE SERVICIOS PROFESIONALES PARA APOYAR LAS ACCIONES OPERATIVAS QUE DEBE LLEVAR A CABO LA SECRETARIA DEPARTAMENTAL DE SALUD PARA EL CUMPLIMIENTO DE LOS LOGROS ADMINISTRATIVOS</t>
  </si>
  <si>
    <t>CONTRATO DE PRESTACION DE SERVICIOS DE APOYO A LA GESTION PARA LA REALIZACION DE ACTIVIDADES DE MANTENIMIENTO DE REPARACIONES MENORES RELACIONADAS CON ALBAÑILERIA, ELECTRICIDAD, PLOMERIA, JARDINERIA Y EMBELLECIMIENTO DE LA SECRETARIA DE SALUD DEPARTAENTAL DEL PUTUMAYO.</t>
  </si>
  <si>
    <t>PRESTACION DE SERVICIOS PARA REALIZAR CAPACITACION EN LA ELABORACION DE PLANES DE EMERGENCIA HOSPITALARIA A LAS ESE DEL DEPARTAMENTO Y REALIZAR ACOMPAÑAMIENTO EN LA REALIZACION DE SIMULACROS DE EVACUACION HOSPITALARIA.</t>
  </si>
  <si>
    <t xml:space="preserve"> luiseduardo0927@gmail.com</t>
  </si>
  <si>
    <t>PRESTACION DE SERVICIOS PARA REALIZAR CAPACITACIONES AL EQUIPO DE RESPUESTA INMEDIATA DE LA SECRETARIA DE SALUD DEPARTAMENTAL  DE LA SECRETARIA DEPARTAMENTAL DE SALUD DEL PUTUMAYO</t>
  </si>
  <si>
    <t>PRESTACION DE SERVICIOS PARA REALIZAR DOTACION AL COMITÉ OPERATIVO DE EMERGENCIA TERRITORIAL EN SALUD (COE)</t>
  </si>
  <si>
    <t>PRESTACION DE SERVICIOS DE CAPACITACION A LAS ESE DEL DEPARTAMENTO Y ENTIDADES QUE PRESTEN EL SERVICIO DE MISION MEDICA SOBRE RESOLUCION 4481 POR LA CUAL SE ADOPTA EL "MANUAL DE LA MISION MEDICA Y SE ESTABLECE NORMAS RELACIONADAS CON LA SEÑALIZACION Y DIVULGACION DE SU EMBLEMA"</t>
  </si>
  <si>
    <t>PRESTACION DE SERVICIOS PARA REALIZAR CAPACITACIONES AL PERSONAL QUE LABORA EN EL CRUE EN LA PRESTACION DE SERVICIOS DE SALUD SOBRE EMERGENCIAS Y DESASTRES.</t>
  </si>
  <si>
    <t>PRESTACION DE SERVICIOS PROFESIONALES CON ESPECIALIZACIÓN EN AREAS DE LA SALUD COMO APOYO GRUPO DE ASEGURAMIENTO Y PRESTACION DE SERVICIOS DE SALUD,  PARA LLEVAR A CABO ACTIVIDADES RELACIONADAS CON LA AUDITORIA DE CUENTAS Y AUDITORIAS DE LAS SOLICITUDES DE SERVICIOS DE SALUD DE LA SECRETARIA DE SALUD DE LA GOBERNACIÓN DEL DEPARTAMENTO DEL PUTUMAYO</t>
  </si>
  <si>
    <t>PRESTACIÓN DE SERVICIOS PROFESIONALES DE UN PROFESIONAL EN SALUD  PARA APOYO EN LAS ACCIONES DE INSPECCIÓN Y SEGUIMIENTO EN LAS IPS PUBLICAS DEL DEPARTAMENTO EN LO REFERENTE A LA INFORMACIÓN DE PRODUCCION, LOS PLANES DE EMERGENCIA HOSPITALARIA  Y APOYO EN EL CENTRO REGULADOR DE URGENCIAS, EMERGENCIAS Y DESASTRES DE LA SECRETARÍA DE SALUD DEL PUTUMAYO</t>
  </si>
  <si>
    <t>PRESTACIÓN DE SERVICIOS PROFESIONALES DE UN PROFESIONAL EN SALUD  PARA APOYO EN LAS ACCIONES DE INSPECCIÓN Y SEGUIMIENTO EN LAS IPS PUBLICAS DEL DEPARTAMENTO EN LO REFERENTE, LOS PLANES DE EMERGENCIA HOSPITALARIA  Y APOYO EN EL CENTRO REGULADOR DE URGENCIAS, EMERGENCIAS Y DESASTRES DE LA SECRETARÍA DE SALUD DEL PUTUMAYO</t>
  </si>
  <si>
    <t>PRESTACIÓN  DE  SERVICIOS PROFESIONALES DE UN (1) PSICOLOGO CON DIPLOMADO EN ESTRATEGIAS CLINICAS DE  INTERVENCION GRUPAL PARA EL APOYO A LAS ACCIONES OPERATIVAS DEL CENTRO REGULADOR DE URGENCIAS, EMERGENCIAS Y DESASTRES DE LA SECRETARIA DE SALUD DEL DEPARTAMENTO DEL PUTUMAYO.</t>
  </si>
  <si>
    <t>PRESTACIÓN  DE  SERVICIOS  DE UN (01) RADIOPERADOR  PARA EL APOYO A LAS ACCIONES OPERATIVAS DEL CENTRO REGULADOR DE URGENCIAS, EMERGENCIAS Y DESASTRES DE LA SECRETARIA DE SALUD DEL DEPARTAMENTO DEL PUTUMAYO.</t>
  </si>
  <si>
    <t>CONTRATO DE PRESTACION DE SERVICIOS DE APOYO A LA GESTION AL GRUPO DE ASEGURAMIENTO Y PRESTACION DE SERVICIOS DE SALUD, PARA DAR TRAMITE A LAS SOLICITUDES DE SERVICIOS DE SALUD DE LOS USUARIOS, RADICADAS EN LA SECRETARIA DE SALUD DE LA GOBERNACION DEL DEPARTAMENTO DEL PUTUMAYO</t>
  </si>
  <si>
    <t>PRESTACIÓN  DE  SERVICIOS  DE UNO  (1) AUXILIAR ADMINISTRATIVO PARA  EL APOYO A LAS ACCIONES OPERATIVAS DEL CENTRO REGULADOR DE URGENCIAS, EMERGENCIAS Y DESASTRES DE LA SECRETARIA DE SALUD DEL DEPARTAMENTO DEL PUTUMAYO.</t>
  </si>
  <si>
    <t>CONTRATO DE PRESTACIÓN DE SERVICIOS DE UN PROFESIONAL EN ARQUITECTURA CON ESPECIALIZACION EN PROYECTOS PARA APOYAR AL GRUPO DE ASEGURAMIENTO Y PRESTACION DE SERVICIOS EN LOS TEMAS INHERENTES A PROYECTOS DE PLAN BIENAL PRESENTADOS POR LAS IPS PUBLICAS DEL DEPARTAMENTO DEL PUTUMAYO.</t>
  </si>
  <si>
    <t>CONTRATO DE PRESTACIÓN DE SERVICIOS PROFESIONALES DE APOYO AL GRUPO DE ASEGURAMIENTO Y PRESTACIÓN DE SERVICIOS CON RELACIÓN AL SEGUIMIENTO DE LA PRESENTACIÒN Y EJECUCIÓN DE PROYECTOS DE INFRAESTRUCTURA Y DOTACIÓN HOSPITALARIA Y MANTENIMIENTO HOSPITALARIO EN LAS ESE DEL DEPARTAMENTO DEL PUTUMAYO.</t>
  </si>
  <si>
    <t>CONTRATO DE PRESTACIÓN DE SERVICIOS PROFESIONALES DE APOYO UN CONTADOR PARA REALIZAR LA DEPURACION DE LAS PARTIIDAS CONCILIATORIAS DE LAS CUENTAS MAESTRAS DE SALUD EN LA OFICINA DE TESORERIA DE LA SECRETARIA DE HACIENDA DEL DEPARTAMENTO DEL PUTUMAYO.</t>
  </si>
  <si>
    <t>jairofavianrv@hotmail.com</t>
  </si>
  <si>
    <t>GASTOS DE MANUTENCION Y TRANSPORTE PARA EL PERSONAL VERIFICADOR  DEL PROYECTO "IMPLEMENTACION DEL SISTEMA OBLIGATORIO DE GARANTIA DE LA CALIDAD"</t>
  </si>
  <si>
    <t>REND. FONDO SALUD - RENTAS CEDIDAS</t>
  </si>
  <si>
    <t>REND. FONDO SALUD - INVERSION</t>
  </si>
  <si>
    <t>GASTOS DE MANUTENCION Y TRANSPORTE PARA EL PERSONAL DE ORGANIZACIÓN DE SERVICIOS DE SALUD DE LA SECRETARIA DE SALUD DEL PUTUMAYO</t>
  </si>
  <si>
    <t>GASTOS DE MANUTENCION Y TRANSPORTE PARA EL PERSONAL DEL DESPACHO DE LA SECRETARIA DE SALUD DEL PUTUMAYO</t>
  </si>
  <si>
    <t>GASTOS DE MANUTENCION Y TRANSPORTE PARA EL PERSONAL DEL AREA DE PRESTACION DE SERVICIOS DE SALUD DE LA SECRETARIA DE SALUD DEL PUTUMAYO</t>
  </si>
  <si>
    <t>GASTOS DE MANUTENCION Y TRANSPORTE PARA EL PERSONAL DEL GRUPO DE ASEGURAMIENTO Y PRESTACION DE SERVICIOS DE SALUD DE LA SECRETARIA DE SALUD DEL PUTUMAYO</t>
  </si>
  <si>
    <t>GASTOS DE MANUTENCION Y TRANSPORTE PARA EL PERSONAL DEL AREA DE ASEGURAMIENTO DE LA SECRETARIA DE SALUD DEL PUTUMAYO</t>
  </si>
  <si>
    <t>GASTOS DE MANUTENCION Y TRANSPORTE PARA EL PERSONAL DEL AREA DE PROMOCION SOCIAL Y PARTICIPACION COMUNITARIA DE LA SECRETARIA DE SALUD DEL PUTUMAYO</t>
  </si>
  <si>
    <t>Prestación de Servicios de un Ingeniero Ambiental cuyo OBJETO es: Apoyar en la Inspección y Vigilancia de los Riesgos Sanitarios y de la Calidad del Agua para el consumo humano en el Departamento del Putumayo.</t>
  </si>
  <si>
    <t>NANCY YASMIN PAZ CABRERA Secretaria de Salud Dptal.    Cra. 8 No. 7 - 40                            Tel. 4206017  - 4296071           salud@putumayo.gov.co</t>
  </si>
  <si>
    <t>CONTRATO DE PRESTACION DE SERVICIOS DE UN PROFESIONAL EN EL AREA ADMINISTRATIVA PARA APOYAR LA REALIZACION DE ACTIVIDADES DIRIGIDAS A LA APLICACIÓN DE LA ESTRATEGIA PASE A LA EQUIDAD EN SALUD EN LA SECRETARIA DE SALUD DEPARTAMENTAL.</t>
  </si>
  <si>
    <t>11 MEES</t>
  </si>
  <si>
    <t xml:space="preserve">Contrato de Prestacion de Servicios Profesionales de un (a) ingeniero (a) Ambiental para apoyar el seguimiento del programa de gestion integral de residuos (PGIRH) en el laboratorio de salud Publica. </t>
  </si>
  <si>
    <t>RP</t>
  </si>
  <si>
    <t xml:space="preserve">Contrato de Prestacion de Servicios Profesionales de un (a) ingeniero (a) Ambiental para apoyar el seguimiento del programa de gestion integral de residuos (PGIRH) en la Red Departamental de Laboratorios en cumplimiento de los Estandares de Calidad para Laboratorios Clinicos </t>
  </si>
  <si>
    <t xml:space="preserve">Contrato de Prestacion de Servicios de Apoyo a la Gestion institucional de un (a) Bachiller  para el apoyo en la entrega de documentos del Laboratorio de salud Publica hacia otras Dependencias de la Gobernacion del Putumayo y demas Instituciones. </t>
  </si>
  <si>
    <t>Contrato de Prestacion de Servicios de Apoyo a la Gestion institucional de un Auxiliar en Reparacion y Mantenimiento de Computadoras  para apoyar en el mantenimiento de los equipos de computo del Laboratorio de Salud Publica y otras Areas de la Secretaria de Salud</t>
  </si>
  <si>
    <t>Contrato de Prestacion de Servicios de apoyo a la Gestion Institucional de un auxiliar de enfermeria para el apoyo en la busqueda de sintomaticos respiratorios y de piel para el programa de tuberculosis y lepra</t>
  </si>
  <si>
    <t>Contrato de Prestacion de Servicios de apoyo a la Gestion Institucional de un Tecnico en asistencia en organización de archivo</t>
  </si>
  <si>
    <t>Contrato de Prestacion de Servicios Profesioanles de una enfermera para el apoyo en la busqueda de sintomaticos respiratorios y de piel para el programa de tuberculosis y lepra</t>
  </si>
  <si>
    <t xml:space="preserve">Contrato de suministro de combustible y lubricantes para vehículos y motores, garantizando cumplimiento de la programación de ETV  </t>
  </si>
  <si>
    <t>T. N.</t>
  </si>
  <si>
    <t>SUBASTA INVERSA</t>
  </si>
  <si>
    <t xml:space="preserve">COORDINADOR PROGRAMA ETV - vchicunque@hotmail.com </t>
  </si>
  <si>
    <t>Compra de seguros de todo riesgo y SOAT a tre camionetaas pertenecientes al programa de ETV</t>
  </si>
  <si>
    <t>NA</t>
  </si>
  <si>
    <t>Contrato de Mantenimiento preventivo y correctivo del parque automotor terrestre y fluvial existente  y equipos de fumigación</t>
  </si>
  <si>
    <t>JULIO</t>
  </si>
  <si>
    <t>(VA CON OTROS)</t>
  </si>
  <si>
    <t>ALMACEN DE LA GOBERNACIÓN; COORDINADOR PROGRAMA ETV</t>
  </si>
  <si>
    <t>Contrato de Mantenimiento preventivo y correctivo de equipos de fumigación</t>
  </si>
  <si>
    <t>Contrato de compraventa de equipos de cómputo para dotar sedes de ETV del departamento del Putumayo</t>
  </si>
  <si>
    <t>SEPTIEMBRE</t>
  </si>
  <si>
    <t>Contrato de suministro de servicios de transporte y mensajeria especializada de la Secretaría de Salud Departamental.</t>
  </si>
  <si>
    <t>ABRIL</t>
  </si>
  <si>
    <t>P. E. COORDINADORA SALUD PUBLICA</t>
  </si>
  <si>
    <t>Suministro de impresión, empastados y laminados documentos de ETV</t>
  </si>
  <si>
    <t>Compraventa de insumos, papelería, lápices, lapiceros, baterías, tinta para impresoras;  bolsas,  guantes, tapabocas, máscaras, ropa antifluidos, tul para el programa de ETV, caja plástica para mantener medicamentos</t>
  </si>
  <si>
    <t>Contrato de prestación de servicios logìsticos para el desarrollo de los eventos de ETV en el departamento.</t>
  </si>
  <si>
    <t>Contrato de compraventa para dotar a 2 municipios endémicos con insumos para diagnóstico de síndromes febriles.</t>
  </si>
  <si>
    <t>Carolina villota</t>
  </si>
  <si>
    <t>Contrato de compraventa de pruebas rápidas e insumos para fortalecimiento del diagnóstico de malaria en áreas con dificultad en el acceso a puestos de microscopía.</t>
  </si>
  <si>
    <t>Contrato de suministro de difusión y duvulgación en medios radiales en virtud de la  estrategia IEC del programa de ETV</t>
  </si>
  <si>
    <t>Contratación de un  epidemiólogo(a) para la vigilancia epidemiológica, el monitoreo y seguimiento de las enfermedades transmitidas por vectores.</t>
  </si>
  <si>
    <t>MARZO</t>
  </si>
  <si>
    <t>Contrato de una enfermera especializada para apoyo en la implementacion y seguimiento de la EGI</t>
  </si>
  <si>
    <t>Contratación de un  biologo(a) para la vigilancia entomológica de malaria, leishmaniasis, dengue, chikunguña y chagas, el monitoreo y evaluación de las intervenciones al vector.</t>
  </si>
  <si>
    <t>ABRL</t>
  </si>
  <si>
    <t>Contratación de un bacteriologo(a), para el apoyo en la vigilancia de las ETV y fortalecimiento de la red de microsopia</t>
  </si>
  <si>
    <t>Contratación de un Antropólogo(a) para el fortalecimiento del programa de ETV, en la implementación, manitoreo y seguimiento de la estrategia EGI para las ETV en el Departamento del Putumayo.</t>
  </si>
  <si>
    <t>Contratación de un  Médico(a) para el fortalecimiento del programa de ETV, en el monitoreo y seguimiento a la implementación de las guías de atención integral de las enfermedades transmitidas por vectores.</t>
  </si>
  <si>
    <t xml:space="preserve">Contratación de 1 técnologo en promoción de la salud para el apoyo en la implementación de la estrategia EGI </t>
  </si>
  <si>
    <t>Contratación de auxiliar para apoyo a las acciones de malaria en el departamento del Putumayo</t>
  </si>
  <si>
    <t>OCTUBRE</t>
  </si>
  <si>
    <t>5MESESS</t>
  </si>
  <si>
    <t>Contratación de un Tecnico en Sistemas para el apoyo a la gestión institucional en la digitación de las bases de datos del programa de ETV  del departamento del Putumayo.</t>
  </si>
  <si>
    <t>Contrato de prestación de servicios para el apoyo a la gestión de 1 auxiliar conductor para conducir la camioneta de placas OFB 034 del programa de Enfermedades Trasmitidas por Vectores del departamento del Putumayo.</t>
  </si>
  <si>
    <t>Contrato de prestación de servicios para el apoyo a la gestión de 1 auxiliare conductor para conducir la camioneta de placas OFB 033 del programa de Enfermedades Trasmitidas por Vectores del departamento del Putumayo.</t>
  </si>
  <si>
    <t>Contrato de prestación de servicios profesionales de un contador especialista en el área de la salud para apoyo en  el  fortalecimiento de las acciones de inspección vigilancia del plan de intervenciones colectivas de los 13 municipios del departamento</t>
  </si>
  <si>
    <t>KAROL SUAREZ</t>
  </si>
  <si>
    <t>CONSULTORIA PARA EL DIAGNOSTICO E IMPLEMENTACION DE LA METODOLOGIA DEL PROGRAMA DE SANEAMIENTO FISCAL Y FINANCIERO Y DE GESTION INTEGRAL DEL RIESGO HOPITAL JOSE MARIA HERNANDEZ</t>
  </si>
  <si>
    <t>Recursos Propios Gobernacion</t>
  </si>
  <si>
    <t>CONTRATO DE PRESTACION DE SERVICIOS PARA EL APOYO EN LA BUSQUEDA DE SINTOMATICOS RESPIRATORIOS Y DEPIEL PARA EL PROGRAMA DE TUBERCULOSIS Y LEPRA</t>
  </si>
  <si>
    <t>CAROLINA VILLOTA</t>
  </si>
  <si>
    <t>CONTRATO DE PRESTACION DE SERVICIOS DE APOYO ALA GESTION COMO MENSAJERO DE LA CORRESPONDENCIA INTERNA Y EXTERNA DE LA SECRETARIA DE SALUD DEPARTAMENTAL</t>
  </si>
  <si>
    <t>CONTRATO DE PRESTACION DE SERVICIOS DE APOYO ALA GESTION EN ARCHIVO DE LA SECRETARIA DE SALUD DEPARTAMENTAL</t>
  </si>
  <si>
    <t>CONTRATO DE Prestacion de servicios COMO TECNOLOGA DE APOYO EN  la revision de cuentas de prestacion de servicios de SECRETARIA DE SALUD DEPARTAMENTAL de la gobernacion del putumayo.</t>
  </si>
  <si>
    <t xml:space="preserve">CONTRATO DE PRESTACION DE SERVICIOS COMO APOYO EN AUTORIZACIONES Y VERIFICACON DE DOCUMENTACION DE LA POBLACION POBRE NO ASEGURADA EN EL CRUE DE LA SECRETARIA DE SALUD DEPARTAMENTAL </t>
  </si>
  <si>
    <t>LUIS EDUARDO LIÑEIRO</t>
  </si>
  <si>
    <t>Contrato de prestacion de servicios de apoyo a la gestion EN las labores del archivo EN EL AREA DE SALUD AMBIENTAL DE LA SECRETARIA DE SALUD  del departamento del putumayo</t>
  </si>
  <si>
    <t>FAVIAN JARAMILLO</t>
  </si>
  <si>
    <t>CONTRATO DE PRESTACION DE SERVICIOS DE APOYO A LA GESTION PARA EL SEGUIMIENTO A LA IMPLEMENTACION  DEL PHIRS EN EL LABORATORIO DE SALUD PUBLICA DEPARTAMENTAL DE LA GOBERNACION DEL PUTUMAYO</t>
  </si>
  <si>
    <t>CONTRATO DE PRESTACION DE SERVICIOS PARA UN INGENIERO AMBIENTAL PARA EVALUAR EL CUMPLIMIENTO DE LOS ESTANDARES DE CALIDAD EN LOS LABORATORIOS CLINICOS DE LA RED DEPARTAMENTAL DE LABORATORIOS</t>
  </si>
  <si>
    <t xml:space="preserve">PRESTACION DE SERVICIOS DE APOYO A LA GESTION DE UN PROFESIONAL EN INGENIERIA AMBIENTAL EN LA SECRETARIA DE SALUD DEPARTAMENTAL PARA LA ELABORACION DE LOS MAPAS DE RIESGO DE LOS SISTEMAS DE ACUEDUCTO URBANOS DEL DEPARTAMENTO DEL PUTUMAYO, </t>
  </si>
  <si>
    <t>Contrato de prestacion de servicios de apoyo a la gestion EN las labores del archivo Y MENSAJERIA EN EL DEL LABORATORIO DE SALUD PUBLICA DE LA SECRETARIA DE SALUD  del departamento del putumayo</t>
  </si>
  <si>
    <t>CONTRATO DE PRESTACION DE SERVICIOS DE UN TECNICO PARA APOYAR A LA OFICINA DE SISTEMAS DELA SECRETARIA DE SALUD DEPARTAMENTAL</t>
  </si>
  <si>
    <t>CONTRATO DE PRESTACION DE SERVICIOS PROFESIONALES COMO APOYO PARA LLEVAR ACABO ACTIVIDADES ADMINISTRATIVAS DENTRO DEL GRUPO DE ASEGURAMIENTO Y PRESTACION DE SERVICIOS DE LA SECRETARIA DE SALUD DE LA GOBERNACION DEL PUTUMAYO</t>
  </si>
  <si>
    <t>ANA CRISTINA HIDALGO</t>
  </si>
  <si>
    <t>CONTRATO DE PRESTACION DE SERVICIOS DE APOYO A LA GESTION EN EL AREA DE PRESTACION DE SERVICIOS EN EL PROCESO DE PASIVOS EXIGIBLES DE LA SECRETARIA DE SALUD DEPARTAMENTAL DE LA GOBERNACION DEL PUTUMAYO</t>
  </si>
  <si>
    <t>CRISTINA HIDALGO</t>
  </si>
  <si>
    <t>CONTRATO DE PRESTACION DE SERVICIOS DE UN PROFESIONAL ESPECIALIZADO EN EPIDEMIOLOGIA PARA APOYAR AL AREA DE APIDEMIOLOGIA DE LA SECRETARIA DE SALUD DEPARTAMENTAL DE LA Gobernación DEL PUTUMAYO</t>
  </si>
  <si>
    <t>ANDREA MORILLO</t>
  </si>
  <si>
    <t>CONTRATO DE PRESTACION DE SERVICIOS DE UN INGENIERO AMBIENTAL DE APOYO A LA INSPECCION Y VIGILANCIA DE LOS RIESGOS SANITARIOS Y DE LA CALIDAD DE AGUA PARA CONSUMO HUMANO EN EL MUNICIPIO DE MOCOA.</t>
  </si>
  <si>
    <t>CONTRATO DE Prestacion de servicios DE UN BACHILLER COMO APOYO EN  la revision de cuentas de prestacion de servicios de SECRETARIA DE SALUD DEPARTAMENTAL de la gobernacion del putumayo.</t>
  </si>
  <si>
    <t xml:space="preserve">Prestacion de servicios profesionales de una enfermera especializada en epidemiologia para apoyo en la implementacion y seguimiento de las EGI Municipales en el Departamento del Putumayo </t>
  </si>
  <si>
    <t>NOVIEMBRE</t>
  </si>
  <si>
    <t>4MESES</t>
  </si>
  <si>
    <t>CONTRATO DE PRESTACION DE SERVICIOS PROFESIONALES DE APOYO A LA SECRETARIA DE SALUD DEPARTAMENTAL, EN LA SUPERVISION TECNICA, ADMINISTRATIVA Y FINANCIERA EN TODO LO RELACIONADO CON ELABORACION, ADOPCION, IMPLEMENTACION Y EJECUCION DEL PROGRAMA DE GESTION INTEGRAL DEL RIESGO DE LA ESE HOSPITAL JORGE JULIO GUZMAN, DEL MUNICIPIO DE PUERTO GUZMAN - PUTUMAYO</t>
  </si>
  <si>
    <t>Recursos Gobernacion</t>
  </si>
  <si>
    <t>LUIS EDUARDO LIÑEIRO CORONADO luiseduardo0927@gmail.com</t>
  </si>
  <si>
    <t>CONTRATO DE PRESTACION DE SERVICIOS PROFESIONALES EN SALUD COMO APOYO AL GRUPO DE ASEGURAMIENTO Y PRESTACION DE SERVICIOS DE LA SECRETARIA DE SALUD DE LA GOBERNACION DEL DEPARTAMENTO DEL PUTUMAYO</t>
  </si>
  <si>
    <t>70% iva licores extrangeros funcionamiento</t>
  </si>
  <si>
    <t>6 Meses</t>
  </si>
  <si>
    <t>Loterias Foraneas</t>
  </si>
  <si>
    <t>CONTRATO DE PRESTACION DE SERVICIOS COMO TECNOLOGO DE APOYO EN LA REVISION DE CUENTAS DEL AREA DE SALUD PÚBLICA DE SECRETARIA DE SALUD DEPARTAMENTAL DE LA GOBERNACION DEL PUTUMAYO.</t>
  </si>
  <si>
    <t>Karol Suarez</t>
  </si>
  <si>
    <t>CONTRATO DE ARRENDAMIENTO DE BIEN INMUEBLE PARA EL FUNCIONAMIENTO DE LA SEDE DEL LABORATORIO DE SALUD PUBLICA DE LA SECRETARIA DE SALUD DEPARTAMENTAL</t>
  </si>
  <si>
    <t>CONTRATO DE ARRENDAMIENTO DE BIEN INMUEBLE PARA EL FUNCIONAMIENTO DE LA SEGUNDA SEDE DEL LABORATORIO DE SALUD PUBLICA DE LA SECRETARIA DE SALUD DEPARTAMENTAL</t>
  </si>
  <si>
    <t>Contratación de un auxiliar de Apoyo en el Area de Prioridades en Salud Pública- Seguridad Laboral de la Secetaria de Salud Departamental año 2015</t>
  </si>
  <si>
    <t>FEBRERO 2015</t>
  </si>
  <si>
    <t>10 MESE Y 16 DIAS</t>
  </si>
  <si>
    <t>Contrato de prestación de servicios de un profesional en el area administrativa para apoyar la realizacion de activades dirigidas a la aplicación de la estrategia PASE a la Equidad en Salud en la Secretaria de Salud Departamental</t>
  </si>
  <si>
    <t>11 Meses</t>
  </si>
  <si>
    <t>Contratación de un Profesional en Salud para la elaboración de un Diagnostico con enfoque etnocultural para población Indigena y afrodescendiente en el componente salud sexual y reproductiva del Plan de Salud Pública del Departamento del Putumayo, vigencia 2015</t>
  </si>
  <si>
    <t>Contratación de un Profesional en Psicologia para apoyar al programa de Salud Mental en la implementación de la politica y Plan Nacional de Salud mental, para el fortalecimiento de las acciones colectivas en el marco de la atención primaria en Salud (APS) en el municipio de Puerto Leguizamo del Plan de Salud Pública del Departamento del Putumayo, vigencia 2015</t>
  </si>
  <si>
    <t>ABRIL 2016</t>
  </si>
  <si>
    <t>Contratación de un Profesional en Psicologia para apoyar al programa de Salud Mental en la implementación de la politica y Plan Nacional de Salud mental, para el fortalecimiento de las acciones colectivas en el marco de la atención primaria en Salud (APS) en los municipios de Santiago y Colón del Plan de Salud Pública del Departamento del Putumayo, vigencia 2015</t>
  </si>
  <si>
    <t>Contratación de un Profesional en Psicologia para apoyar al programa de Salud Mental en la implementación de la politica y Plan Nacional de Salud mental, para el fortalecimiento de las acciones colectivas en el marco de la atención primaria en Salud (APS) en los municipios de Puerto Asís y Puerto Caicedo del Plan de Salud Pública del Departamento del Putumayo, vigencia 2015</t>
  </si>
  <si>
    <t>Contratación de un Profesional en Psicologia para apoyar al programa de Salud Mental en la implementación de la politica y Plan Nacional de Salud mental, para el fortalecimiento de las acciones colectivas en el marco de la atención primaria en Salud (APS) en los municipios de Sibundoy y San francisco del Plan de Salud Pública del Departamento del Putumayo, vigencia 2015</t>
  </si>
  <si>
    <t>Contratación de un Profesional en Psicologia para apoyar al programa de Salud Mental en la implementación de la politica y Plan Nacional de Salud mental, para el fortalecimiento de las acciones colectivas en el marco de la atención primaria en Salud (APS) en el municipio de Orito del Plan de Salud Pública del Departamento del Putumayo, vigencia 2015</t>
  </si>
  <si>
    <t>Contratación de un Técnico en sistemas de apoyo a la gestión en la Prioridad de salud Mental del Plan de Salud Pública del Departamento del Putumayo, vigencia 2015</t>
  </si>
  <si>
    <t>AGOSTO 2015</t>
  </si>
  <si>
    <t>Contratación de un Profesional en Psicologia para el Fortalecimiento de la estrategia de movilización social departamental  para la garantía del derecho a la atención psicosocial y la implementación de la politica y Plan Nacional de Salud mental, para el fortalecimiento de las acciones colectivas en el marco de la atención primaria en Salud (APS) en el municipio de Villagarzón del Plan de Salud Pública del Departamento del Putumayo, vigencia 2015</t>
  </si>
  <si>
    <t>Coordinar, ejecutar  y adquirir elementos para las acciónes de IEC  (Movilización Social) con las Prioridades de Salud Pública (Salud sexal y Reproductiva, salud oral, Nutrición, Enfermedades Crónicas no Transmisibles, Estilos de vida saludables, Salud Visual y Auditiva) del Plan Movilización en Salud Pública del departamento del Putumayo, año 2015</t>
  </si>
  <si>
    <t>Fortalecimiento de la prioridad de salud mental con la contratación de un técnico en sistemas para apoyar el  observatorio, estrategia de movilización social y archivo en el area de salud mental del Plan de Salud Pública del Departamento del Putumayo, vigencia 2015</t>
  </si>
  <si>
    <t>Contratación de un Profesional en salud con especialización en epidemiologia y/o Salud Pública para apoyar a la secretaria de salud departamental con 6 meses de experiencia en vigilancia epidemiologica para fomentar y fortalecer acciones correspondientes al correcto funcionamiento del Observatorio Departamental de Salud Mental del Plan de Salud Pública del Departamento del Putumayo, vigencia 2015</t>
  </si>
  <si>
    <t>Contratación de un Profesional de Psicologia  para el Fortalecimiento del componente de promoción de la salud mental, la convivencia y la implementación de la politica y Plan Nacional de Salud mental, para el fortalecimiento de las acciones colectivas en el marco de la atención primaria en Salud (APS) en losl municipios de San Miguel  y Valle del Guamuez del Plan de Salud Pública del Departamento del Putumayo, vigencia 2015</t>
  </si>
  <si>
    <t>9 meses</t>
  </si>
  <si>
    <t>contrato de prestacion de servicios profesionales de un bacteriologo (a), para el apoyo en los analisis de diagnostico de eventos de interes en salud publica y analisis microbiologico de aguas y alimentos</t>
  </si>
  <si>
    <t>12MESES</t>
  </si>
  <si>
    <t>8 meses</t>
  </si>
  <si>
    <t>CONTRATO DE PRESTACION DE SERVICIOS DE APOYO A LA GESTION INSTITUCIONAL DE UN (A) AUXILIAR DE ENFERMERIA PARA EL APOYO A LA VIGILANCIA DE LAS ETV, RED DE MICROSCOPIA Y VIGILANCIA DE EVENTOS DE INTERES EN SALUD PUBLICA</t>
  </si>
  <si>
    <t>CONTRATO DE PRESTACION DE SERVICIOS DE APOYO A LA GESTION INSTITUCIONAL DE UN (A) AUXILIAR DE ENFERMERIA PARA EL APOYO A LA VIGILANCIA DE AGUAS, ALIMENTOS Y EVENTOS DE INTERES EN SALUD PUBLICA</t>
  </si>
  <si>
    <t>contrato de prestacion de servicios profesionales Un ingeniero de sistemas para el manejo de la informacion  de  eventos de interes en salud publica y manejo del software del  Laboratorio departamental  de salud publica.</t>
  </si>
  <si>
    <t>6MESES</t>
  </si>
  <si>
    <t>contrato de prestacion de servicios profesionales de un  epidemiologo(a), para la vigilancia de eventos de interes en salud publica</t>
  </si>
  <si>
    <t>Contrato de prestacion de servicios profesionales de  una bacteriologa para el apoyo en la operatividad del programa de tuberculosis y lepra, en IVC (Inspeccion, Vigilncia y control) y asistencias técnicas en el Departamento del Putumayo.</t>
  </si>
  <si>
    <t>contrato de prestacion de servicios de apoyo a la gestion institucional de un auxiliar de enfermería para el apoyo en la busqueda de sintomaticos respiratorios y de piel en las comunidades afrodescendientes y otra poblacion priorizada en el programa de tuberculosis y lepra</t>
  </si>
  <si>
    <t>contrato de prestacion de servicios de apoyo a la gestion institucional de un auxiliar de laboratorio para la recoleccion, procesamiento, coloracion y siembra de muestras de sintomaticos respiratorios, de piel y muestras extrapulmonares, obtenidas por el programa de tuberculosis y lepra.</t>
  </si>
  <si>
    <t>Contrato de prestacion de servicios de apoyo a la gestion institucional de un tecnico en sistemas para el apoyo al seguimiento y sistematizacion de la informacion del programa de tuberculosis y lepra.</t>
  </si>
  <si>
    <t>CONTRATO DE PRESTACION DE SERVICIOS DE APOYO A LA GESTION EN LABORES DE ARCHIVO DE LAS PRIORIDADES DE SALUD PUBLICA DE LA SECRETARIA DE SALUD DEPARTAMENTAL</t>
  </si>
  <si>
    <t>ADQUISICION DE COMPLEMENTOS NUTRICIONALES PARA LOS BENEFICIARIOS DEL PROYECTO: " FORTALECIMIENTO A LA SITUACION NUTRICIONAL DE LOS NIÑOS, NIÑAS MENORES DE CINCO AÑOS, CON DESNUTRICIÓN AGUDA, GLOBAL Y GESTANTES EN BAJO PESO PARA LA EDAD GESTACIONAL DEL DEPARTAMENTO DEL PUTUMAYO"</t>
  </si>
  <si>
    <t>SISTEMA GENERAL DE REGALIAS</t>
  </si>
  <si>
    <t>CONTRATO DE PRESTACIÓN DE SERVICIOS PARA REALIZAR LA EVALUACIÓN Y SEGUIMIENTO A LA EJECUCIÓN DEL PROYECTO:  " FORTALECIMIENTO A LA SITUACION NUTRICIONAL DE LOS NIÑOS, NIÑAS MENORES DE CINCO AÑOS, CON DESNUTRICIÓN AGUDA, GLOBAL Y GESTANTES EN BAJO PESO PARA LA EDAD GESTACIONAL DEL DEPARTAMENTO DEL PUTUMAYO"</t>
  </si>
  <si>
    <t>DIRECTA CON PERSONA JURIDICA</t>
  </si>
  <si>
    <t>REALIZAR LA INTERVENTORIA TECNICA, ADMINISTRATIVA Y FINANCIERA DEL PROYECTO::  " FORTALECIMIENTO A LA SITUACION NUTRICIONAL DE LOS NIÑOS, NIÑAS MENORES DE CINCO AÑOS, CON DESNUTRICIÓN AGUDA, GLOBAL Y GESTANTES EN BAJO PESO PARA LA EDAD GESTACIONAL DEL DEPARTAMENTO DEL PUTUMAYO"</t>
  </si>
  <si>
    <t>PROYECTO ADQUISICION DE EQUIPOS BIOMEDICOS PARA LOS SERVICIOS DE IMAGENEOLOGIA Y OBSTETRICIA DEL HOSPITAL PIO XII MUNICIPIO DE COLON DEPARTAMENTO DEL PUTUMAYO</t>
  </si>
  <si>
    <t>LICITACION</t>
  </si>
  <si>
    <t xml:space="preserve">CONTRATO DE PRESTACION DE SERVICIOS DE APOYO A LA GESTION COMO BACHILLER EN EL AREA DE PROMOCION SOCIAL Y PARTICIPACION COMUNITARIO DE LA SECRETARIA DE SALUD DEL DEPARTAMENTO DEL PUTUMAYO </t>
  </si>
  <si>
    <t xml:space="preserve">CONTRATO DE PRESTACION DE SERVICIOS DE APOYO A LA GESTION DE UNA TRABAJADORA SOCIAL EN EL AREA DE PROMOCION SOCIAL Y PARTICIPACION COMUNITARIO DE LA SECRETARIA DE SALUD DEL DEPARTAMENTO DEL PUTUMAYO </t>
  </si>
  <si>
    <t>CONTRATO DE PRESTACION DE SERVICIOS DE APOYO A LA GESTION COMO BACHILER DE APOYO EN MENSAJERIA Y ARCHIVO DE LA SECRETARIA DE SALUD DEPARTAMENTAL DE LA GOBERNACION DEL PUTUMAYO</t>
  </si>
  <si>
    <t>SUBTOTAL SECRETARIA DE SALUD DEPARTAMENTAL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</si>
</sst>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 #,##0.00_);_(&quot;$&quot;\ * \(#,##0.00\);_(&quot;$&quot;\ * &quot;-&quot;??_);_(@_)"/>
    <numFmt numFmtId="43" formatCode="_(* #,##0.00_);_(* \(#,##0.00\);_(* &quot;-&quot;??_);_(@_)"/>
    <numFmt numFmtId="164" formatCode="_(* #,##0_);_(* \(#,##0\);_(* &quot;-&quot;??_);_(@_)"/>
    <numFmt numFmtId="165" formatCode="_-* #,##0.00\ _P_t_s_-;\-* #,##0.00\ _P_t_s_-;_-* &quot;-&quot;??\ _P_t_s_-;_-@_-"/>
    <numFmt numFmtId="166" formatCode="_ &quot;$&quot;\ * #,##0.00_ ;_ &quot;$&quot;\ * \-#,##0.00_ ;_ &quot;$&quot;\ * &quot;-&quot;??_ ;_ @_ "/>
  </numFmts>
  <fonts count="15"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12"/>
      <color theme="1"/>
      <name val="Arial"/>
      <family val="2"/>
    </font>
    <font>
      <b/>
      <sz val="10"/>
      <name val="Arial"/>
      <family val="2"/>
    </font>
    <font>
      <sz val="9"/>
      <name val="Arial"/>
      <family val="2"/>
    </font>
    <font>
      <sz val="9"/>
      <color theme="1"/>
      <name val="Arial"/>
      <family val="2"/>
    </font>
    <font>
      <sz val="10"/>
      <color theme="1"/>
      <name val="Calibri"/>
      <family val="2"/>
      <scheme val="minor"/>
    </font>
    <font>
      <sz val="10"/>
      <color theme="1"/>
      <name val="Arial"/>
      <family val="2"/>
    </font>
    <font>
      <b/>
      <sz val="11"/>
      <color indexed="10"/>
      <name val="Calibri"/>
      <family val="2"/>
    </font>
    <font>
      <u/>
      <sz val="11"/>
      <color theme="10"/>
      <name val="Calibri"/>
      <family val="2"/>
      <scheme val="minor"/>
    </font>
    <font>
      <u/>
      <sz val="10"/>
      <name val="Arial"/>
      <family val="2"/>
    </font>
    <font>
      <u/>
      <sz val="10"/>
      <color theme="10"/>
      <name val="Arial"/>
      <family val="2"/>
    </font>
    <font>
      <sz val="11"/>
      <color indexed="8"/>
      <name val="Calibri"/>
      <family val="2"/>
    </font>
  </fonts>
  <fills count="6">
    <fill>
      <patternFill patternType="none"/>
    </fill>
    <fill>
      <patternFill patternType="gray125"/>
    </fill>
    <fill>
      <patternFill patternType="solid">
        <fgColor theme="4"/>
      </patternFill>
    </fill>
    <fill>
      <patternFill patternType="solid">
        <fgColor theme="2"/>
        <bgColor indexed="64"/>
      </patternFill>
    </fill>
    <fill>
      <patternFill patternType="solid">
        <fgColor theme="0"/>
        <bgColor indexed="64"/>
      </patternFill>
    </fill>
    <fill>
      <patternFill patternType="solid">
        <fgColor theme="6" tint="0.59999389629810485"/>
        <bgColor indexed="64"/>
      </patternFill>
    </fill>
  </fills>
  <borders count="3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right/>
      <top style="thin">
        <color indexed="64"/>
      </top>
      <bottom/>
      <diagonal/>
    </border>
  </borders>
  <cellStyleXfs count="18">
    <xf numFmtId="0" fontId="0" fillId="0" borderId="0"/>
    <xf numFmtId="43" fontId="1" fillId="0" borderId="0" applyFont="0" applyFill="0" applyBorder="0" applyAlignment="0" applyProtection="0"/>
    <xf numFmtId="0" fontId="2" fillId="2" borderId="0" applyNumberFormat="0" applyBorder="0" applyAlignment="0" applyProtection="0"/>
    <xf numFmtId="0" fontId="3" fillId="0" borderId="0"/>
    <xf numFmtId="0" fontId="11" fillId="0" borderId="0" applyNumberFormat="0" applyFill="0" applyBorder="0" applyAlignment="0" applyProtection="0"/>
    <xf numFmtId="0" fontId="3" fillId="0" borderId="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3" fillId="0" borderId="0" applyFont="0" applyFill="0" applyBorder="0" applyAlignment="0" applyProtection="0"/>
    <xf numFmtId="44" fontId="1" fillId="0" borderId="0" applyFont="0" applyFill="0" applyBorder="0" applyAlignment="0" applyProtection="0"/>
    <xf numFmtId="166"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110">
    <xf numFmtId="0" fontId="0" fillId="0" borderId="0" xfId="0"/>
    <xf numFmtId="0" fontId="3" fillId="0" borderId="0" xfId="0" applyFont="1" applyFill="1" applyAlignment="1">
      <alignment wrapText="1"/>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164" fontId="3" fillId="4" borderId="0" xfId="1" applyNumberFormat="1" applyFont="1" applyFill="1" applyAlignment="1">
      <alignment horizontal="center" vertical="center" wrapText="1"/>
    </xf>
    <xf numFmtId="0" fontId="3" fillId="0" borderId="0" xfId="0" applyFont="1" applyFill="1"/>
    <xf numFmtId="0" fontId="3" fillId="4" borderId="0" xfId="0" applyFont="1" applyFill="1"/>
    <xf numFmtId="0" fontId="5" fillId="4" borderId="0" xfId="0" applyFont="1" applyFill="1" applyBorder="1" applyAlignment="1">
      <alignment horizontal="center" vertical="center"/>
    </xf>
    <xf numFmtId="0" fontId="5" fillId="4" borderId="0" xfId="0" applyFont="1" applyFill="1" applyBorder="1" applyAlignment="1">
      <alignment horizontal="center" vertical="center" wrapText="1"/>
    </xf>
    <xf numFmtId="0" fontId="3" fillId="4" borderId="0" xfId="0" applyFont="1" applyFill="1" applyAlignment="1"/>
    <xf numFmtId="0" fontId="6" fillId="3" borderId="14" xfId="2" applyFont="1" applyFill="1" applyBorder="1" applyAlignment="1">
      <alignment horizontal="center" vertical="center" wrapText="1"/>
    </xf>
    <xf numFmtId="0" fontId="3" fillId="0" borderId="0" xfId="0" applyFont="1" applyFill="1" applyAlignment="1"/>
    <xf numFmtId="0" fontId="6" fillId="3" borderId="23" xfId="2" applyFont="1" applyFill="1" applyBorder="1" applyAlignment="1">
      <alignment horizontal="center" vertical="center" wrapText="1"/>
    </xf>
    <xf numFmtId="0" fontId="6" fillId="3" borderId="21" xfId="2"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27" xfId="0" applyFont="1" applyFill="1" applyBorder="1" applyAlignment="1">
      <alignment horizontal="center" vertical="center" wrapText="1"/>
    </xf>
    <xf numFmtId="14" fontId="3" fillId="4" borderId="30" xfId="0" applyNumberFormat="1" applyFont="1" applyFill="1" applyBorder="1" applyAlignment="1">
      <alignment horizontal="center" vertical="center" wrapText="1"/>
    </xf>
    <xf numFmtId="0" fontId="8" fillId="0" borderId="30" xfId="0" applyFont="1" applyFill="1" applyBorder="1" applyAlignment="1">
      <alignment horizontal="center" vertical="center" wrapText="1"/>
    </xf>
    <xf numFmtId="0" fontId="3" fillId="0" borderId="21" xfId="0" applyFont="1" applyFill="1" applyBorder="1" applyAlignment="1">
      <alignment horizontal="center" vertical="center"/>
    </xf>
    <xf numFmtId="0" fontId="3" fillId="0" borderId="21" xfId="0" applyFont="1" applyFill="1" applyBorder="1" applyAlignment="1">
      <alignment horizontal="center" vertical="center" wrapText="1"/>
    </xf>
    <xf numFmtId="164" fontId="3" fillId="0" borderId="21" xfId="1" applyNumberFormat="1" applyFont="1" applyFill="1" applyBorder="1" applyAlignment="1">
      <alignment horizontal="center" vertical="center" wrapText="1"/>
    </xf>
    <xf numFmtId="14" fontId="3" fillId="0" borderId="21" xfId="0" applyNumberFormat="1" applyFont="1" applyFill="1" applyBorder="1" applyAlignment="1">
      <alignment horizontal="center" vertical="center" wrapText="1"/>
    </xf>
    <xf numFmtId="14" fontId="3" fillId="4" borderId="21" xfId="0" applyNumberFormat="1" applyFont="1" applyFill="1" applyBorder="1" applyAlignment="1">
      <alignment horizontal="center" vertical="center" wrapText="1"/>
    </xf>
    <xf numFmtId="0" fontId="8" fillId="0" borderId="21" xfId="0" applyFont="1" applyFill="1" applyBorder="1" applyAlignment="1">
      <alignment horizontal="center" vertical="center" wrapText="1"/>
    </xf>
    <xf numFmtId="0" fontId="3" fillId="0" borderId="23" xfId="0" applyFont="1" applyFill="1" applyBorder="1" applyAlignment="1">
      <alignment horizontal="center" vertical="center" wrapText="1"/>
    </xf>
    <xf numFmtId="164" fontId="5" fillId="3" borderId="32" xfId="1" applyNumberFormat="1" applyFont="1" applyFill="1" applyBorder="1" applyAlignment="1">
      <alignment horizontal="center" vertical="center" wrapText="1"/>
    </xf>
    <xf numFmtId="0" fontId="5" fillId="3" borderId="33" xfId="0" applyFont="1" applyFill="1" applyBorder="1" applyAlignment="1">
      <alignment horizontal="center" vertical="center" wrapText="1"/>
    </xf>
    <xf numFmtId="164" fontId="5" fillId="4" borderId="0" xfId="1" applyNumberFormat="1" applyFont="1" applyFill="1" applyBorder="1" applyAlignment="1">
      <alignment horizontal="center" vertical="center" wrapText="1"/>
    </xf>
    <xf numFmtId="49" fontId="3" fillId="0" borderId="21" xfId="0" applyNumberFormat="1" applyFont="1" applyFill="1" applyBorder="1" applyAlignment="1">
      <alignment horizontal="center" vertical="center" wrapText="1"/>
    </xf>
    <xf numFmtId="14" fontId="3" fillId="4" borderId="23" xfId="0" applyNumberFormat="1" applyFont="1" applyFill="1" applyBorder="1" applyAlignment="1">
      <alignment horizontal="center" vertical="center" wrapText="1"/>
    </xf>
    <xf numFmtId="0" fontId="8" fillId="0" borderId="23" xfId="0" applyFont="1" applyFill="1" applyBorder="1" applyAlignment="1">
      <alignment horizontal="center" vertical="center" wrapText="1"/>
    </xf>
    <xf numFmtId="164" fontId="5" fillId="3" borderId="36" xfId="1" applyNumberFormat="1" applyFont="1" applyFill="1" applyBorder="1" applyAlignment="1">
      <alignment horizontal="center" vertical="center" wrapText="1"/>
    </xf>
    <xf numFmtId="0" fontId="3" fillId="0" borderId="21"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21" xfId="3"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wrapText="1"/>
    </xf>
    <xf numFmtId="17" fontId="3" fillId="0" borderId="21" xfId="0" applyNumberFormat="1" applyFont="1" applyFill="1" applyBorder="1" applyAlignment="1">
      <alignment horizontal="center" vertical="center" wrapText="1"/>
    </xf>
    <xf numFmtId="0" fontId="3" fillId="4" borderId="21" xfId="0" applyFont="1" applyFill="1" applyBorder="1" applyAlignment="1">
      <alignment horizontal="center" vertical="center" wrapText="1"/>
    </xf>
    <xf numFmtId="3" fontId="3" fillId="0" borderId="0" xfId="0" applyNumberFormat="1" applyFont="1" applyFill="1" applyAlignment="1">
      <alignment wrapText="1"/>
    </xf>
    <xf numFmtId="9" fontId="3" fillId="0" borderId="21" xfId="3" applyNumberFormat="1" applyFont="1" applyFill="1" applyBorder="1" applyAlignment="1">
      <alignment horizontal="center" vertical="center" wrapText="1"/>
    </xf>
    <xf numFmtId="0" fontId="3" fillId="0" borderId="21" xfId="2" applyFont="1" applyFill="1" applyBorder="1" applyAlignment="1">
      <alignment horizontal="center" vertical="center" wrapText="1"/>
    </xf>
    <xf numFmtId="17" fontId="3" fillId="0" borderId="21" xfId="2" applyNumberFormat="1" applyFont="1" applyFill="1" applyBorder="1" applyAlignment="1">
      <alignment horizontal="center" vertical="center" wrapText="1"/>
    </xf>
    <xf numFmtId="0" fontId="12" fillId="0" borderId="21" xfId="4" applyFont="1" applyFill="1" applyBorder="1" applyAlignment="1">
      <alignment horizontal="center" vertical="center" wrapText="1"/>
    </xf>
    <xf numFmtId="0" fontId="3" fillId="0" borderId="21" xfId="5" applyFont="1" applyFill="1" applyBorder="1" applyAlignment="1">
      <alignment horizontal="center" vertical="center"/>
    </xf>
    <xf numFmtId="2" fontId="3" fillId="0" borderId="21" xfId="0" applyNumberFormat="1" applyFont="1" applyFill="1" applyBorder="1" applyAlignment="1">
      <alignment horizontal="center" vertical="center" wrapText="1"/>
    </xf>
    <xf numFmtId="1" fontId="3" fillId="0" borderId="21"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21" xfId="0" applyFont="1" applyFill="1" applyBorder="1" applyAlignment="1">
      <alignment horizontal="center" vertical="center" wrapText="1"/>
    </xf>
    <xf numFmtId="164" fontId="9" fillId="0" borderId="21" xfId="1" applyNumberFormat="1" applyFont="1" applyFill="1" applyBorder="1" applyAlignment="1">
      <alignment horizontal="center" vertical="center" wrapText="1"/>
    </xf>
    <xf numFmtId="0" fontId="13" fillId="0" borderId="21" xfId="4" applyFont="1" applyFill="1" applyBorder="1" applyAlignment="1">
      <alignment horizontal="center" vertical="center" wrapText="1"/>
    </xf>
    <xf numFmtId="0" fontId="9" fillId="0" borderId="0" xfId="0" applyFont="1" applyFill="1" applyBorder="1" applyAlignment="1">
      <alignment wrapText="1"/>
    </xf>
    <xf numFmtId="0" fontId="11" fillId="0" borderId="21" xfId="4" applyFill="1" applyBorder="1" applyAlignment="1">
      <alignment horizontal="center" vertical="center" wrapText="1"/>
    </xf>
    <xf numFmtId="164" fontId="9" fillId="0" borderId="23" xfId="1" applyNumberFormat="1"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11" fillId="0" borderId="23" xfId="4" applyFill="1" applyBorder="1" applyAlignment="1">
      <alignment horizontal="center" vertical="center" wrapText="1"/>
    </xf>
    <xf numFmtId="0" fontId="5" fillId="3" borderId="10" xfId="0" applyFont="1" applyFill="1" applyBorder="1" applyAlignment="1">
      <alignment horizontal="center" vertical="center" wrapText="1"/>
    </xf>
    <xf numFmtId="0" fontId="3" fillId="3" borderId="0" xfId="0" applyFont="1" applyFill="1"/>
    <xf numFmtId="0" fontId="3" fillId="0" borderId="0" xfId="0" applyFont="1" applyFill="1" applyAlignment="1">
      <alignment horizontal="center" vertical="center"/>
    </xf>
    <xf numFmtId="164" fontId="3" fillId="0" borderId="0" xfId="1" applyNumberFormat="1" applyFont="1" applyFill="1" applyAlignment="1">
      <alignment horizontal="center" vertical="center" wrapText="1"/>
    </xf>
    <xf numFmtId="0" fontId="3" fillId="0" borderId="21" xfId="0" applyFont="1" applyFill="1" applyBorder="1" applyAlignment="1">
      <alignment horizontal="center" vertical="center" wrapText="1"/>
    </xf>
    <xf numFmtId="0" fontId="3" fillId="0" borderId="23" xfId="5" applyFont="1" applyFill="1" applyBorder="1" applyAlignment="1">
      <alignment horizontal="center" vertical="center"/>
    </xf>
    <xf numFmtId="0" fontId="3" fillId="0" borderId="30" xfId="5" applyFont="1" applyFill="1" applyBorder="1" applyAlignment="1">
      <alignment horizontal="center" vertical="center"/>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31" xfId="0" applyFont="1" applyFill="1" applyBorder="1" applyAlignment="1">
      <alignment horizontal="center" vertical="center"/>
    </xf>
    <xf numFmtId="17" fontId="3" fillId="0" borderId="2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30" xfId="0" applyFont="1" applyFill="1" applyBorder="1" applyAlignment="1">
      <alignment horizontal="center" vertical="center" wrapText="1"/>
    </xf>
    <xf numFmtId="0" fontId="12" fillId="0" borderId="21" xfId="4" applyFont="1" applyFill="1" applyBorder="1" applyAlignment="1">
      <alignment horizontal="center" vertical="center" wrapText="1"/>
    </xf>
    <xf numFmtId="17" fontId="3" fillId="0" borderId="23" xfId="0" applyNumberFormat="1" applyFont="1" applyFill="1" applyBorder="1" applyAlignment="1">
      <alignment horizontal="center" vertical="center" wrapText="1"/>
    </xf>
    <xf numFmtId="17" fontId="3" fillId="0" borderId="30" xfId="0" applyNumberFormat="1"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18" xfId="2" applyFont="1" applyFill="1" applyBorder="1" applyAlignment="1">
      <alignment horizontal="center" vertical="center" wrapText="1"/>
    </xf>
    <xf numFmtId="0" fontId="6" fillId="3" borderId="24" xfId="2" applyFont="1" applyFill="1" applyBorder="1" applyAlignment="1">
      <alignment horizontal="center" vertical="center" wrapText="1"/>
    </xf>
    <xf numFmtId="0" fontId="6" fillId="3" borderId="29" xfId="2"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6" fillId="3" borderId="23" xfId="2" applyFont="1" applyFill="1" applyBorder="1" applyAlignment="1">
      <alignment horizontal="center" vertical="center" wrapText="1"/>
    </xf>
    <xf numFmtId="0" fontId="6" fillId="3" borderId="26" xfId="2" applyFont="1" applyFill="1" applyBorder="1" applyAlignment="1">
      <alignment horizontal="center" vertical="center" wrapText="1"/>
    </xf>
    <xf numFmtId="0" fontId="6" fillId="3" borderId="12" xfId="2" applyFont="1" applyFill="1" applyBorder="1" applyAlignment="1">
      <alignment horizontal="center" vertical="center" wrapText="1"/>
    </xf>
    <xf numFmtId="0" fontId="6" fillId="3" borderId="19" xfId="2" applyFont="1" applyFill="1" applyBorder="1" applyAlignment="1">
      <alignment horizontal="center" vertical="center" wrapText="1"/>
    </xf>
    <xf numFmtId="0" fontId="6" fillId="3" borderId="25" xfId="2"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5" fillId="5" borderId="9" xfId="0" applyFont="1" applyFill="1" applyBorder="1" applyAlignment="1">
      <alignment horizontal="center"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 vertical="center"/>
    </xf>
    <xf numFmtId="0" fontId="3" fillId="0" borderId="0" xfId="0" applyFont="1" applyFill="1" applyAlignment="1">
      <alignment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0"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5" fillId="4" borderId="0" xfId="0" applyFont="1" applyFill="1" applyAlignment="1">
      <alignment horizontal="center" vertical="center"/>
    </xf>
  </cellXfs>
  <cellStyles count="18">
    <cellStyle name="Énfasis1" xfId="2" builtinId="29"/>
    <cellStyle name="Hipervínculo" xfId="4" builtinId="8"/>
    <cellStyle name="Millares" xfId="1" builtinId="3"/>
    <cellStyle name="Millares 2" xfId="7"/>
    <cellStyle name="Millares 2 2" xfId="8"/>
    <cellStyle name="Millares 2 3" xfId="6"/>
    <cellStyle name="Millares 3" xfId="9"/>
    <cellStyle name="Millares 3 2" xfId="10"/>
    <cellStyle name="Millares 5" xfId="11"/>
    <cellStyle name="Moneda 2" xfId="12"/>
    <cellStyle name="Moneda 3" xfId="13"/>
    <cellStyle name="Normal" xfId="0" builtinId="0"/>
    <cellStyle name="Normal 2 2" xfId="3"/>
    <cellStyle name="Normal 3" xfId="14"/>
    <cellStyle name="Normal 3 2" xfId="15"/>
    <cellStyle name="Normal 4" xfId="16"/>
    <cellStyle name="Normal 6" xfId="5"/>
    <cellStyle name="Porcentual 2"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349</xdr:row>
      <xdr:rowOff>0</xdr:rowOff>
    </xdr:from>
    <xdr:ext cx="184731" cy="264560"/>
    <xdr:sp macro="" textlink="">
      <xdr:nvSpPr>
        <xdr:cNvPr id="2" name="CuadroTexto 1"/>
        <xdr:cNvSpPr txBox="1"/>
      </xdr:nvSpPr>
      <xdr:spPr>
        <a:xfrm>
          <a:off x="2349500" y="21311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3" name="CuadroTexto 2"/>
        <xdr:cNvSpPr txBox="1"/>
      </xdr:nvSpPr>
      <xdr:spPr>
        <a:xfrm>
          <a:off x="2349500" y="21311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4"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5"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6"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7" name="CuadroTexto 2"/>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8"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9"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0"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1" name="CuadroTexto 2"/>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2"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3"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4"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5" name="CuadroTexto 2"/>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74009"/>
    <xdr:sp macro="" textlink="">
      <xdr:nvSpPr>
        <xdr:cNvPr id="16" name="CuadroTexto 1"/>
        <xdr:cNvSpPr txBox="1"/>
      </xdr:nvSpPr>
      <xdr:spPr>
        <a:xfrm>
          <a:off x="1749425" y="19971829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74009"/>
    <xdr:sp macro="" textlink="">
      <xdr:nvSpPr>
        <xdr:cNvPr id="17" name="CuadroTexto 1"/>
        <xdr:cNvSpPr txBox="1"/>
      </xdr:nvSpPr>
      <xdr:spPr>
        <a:xfrm>
          <a:off x="1273175" y="1999688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8" name="CuadroTexto 1"/>
        <xdr:cNvSpPr txBox="1"/>
      </xdr:nvSpPr>
      <xdr:spPr>
        <a:xfrm>
          <a:off x="2349500" y="20252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9" name="CuadroTexto 2"/>
        <xdr:cNvSpPr txBox="1"/>
      </xdr:nvSpPr>
      <xdr:spPr>
        <a:xfrm>
          <a:off x="1273175" y="198583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74009"/>
    <xdr:sp macro="" textlink="">
      <xdr:nvSpPr>
        <xdr:cNvPr id="20" name="CuadroTexto 1"/>
        <xdr:cNvSpPr txBox="1"/>
      </xdr:nvSpPr>
      <xdr:spPr>
        <a:xfrm>
          <a:off x="1273175" y="1999688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21" name="CuadroTexto 1"/>
        <xdr:cNvSpPr txBox="1"/>
      </xdr:nvSpPr>
      <xdr:spPr>
        <a:xfrm>
          <a:off x="2349500" y="200230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22" name="CuadroTexto 1"/>
        <xdr:cNvSpPr txBox="1"/>
      </xdr:nvSpPr>
      <xdr:spPr>
        <a:xfrm>
          <a:off x="2349500" y="2027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23" name="CuadroTexto 2"/>
        <xdr:cNvSpPr txBox="1"/>
      </xdr:nvSpPr>
      <xdr:spPr>
        <a:xfrm>
          <a:off x="1749425" y="198856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24"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25"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26"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27"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28"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29"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30"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31"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32"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33"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34"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35"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36"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37"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38"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39"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40"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41"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42"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43"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44"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xdr:row>
      <xdr:rowOff>0</xdr:rowOff>
    </xdr:from>
    <xdr:ext cx="184731" cy="274009"/>
    <xdr:sp macro="" textlink="">
      <xdr:nvSpPr>
        <xdr:cNvPr id="45"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46"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47"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48"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49"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50"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51"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52"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53"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54"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55"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56"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57"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58"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59"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60"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61"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62"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63"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64"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65"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66"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xdr:row>
      <xdr:rowOff>0</xdr:rowOff>
    </xdr:from>
    <xdr:ext cx="184731" cy="274009"/>
    <xdr:sp macro="" textlink="">
      <xdr:nvSpPr>
        <xdr:cNvPr id="67"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68"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69"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70"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71"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72"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73"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74"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75"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76"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77"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78"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79"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80"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81"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82"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83"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84"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85"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86"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87"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88"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xdr:row>
      <xdr:rowOff>0</xdr:rowOff>
    </xdr:from>
    <xdr:ext cx="184731" cy="264560"/>
    <xdr:sp macro="" textlink="">
      <xdr:nvSpPr>
        <xdr:cNvPr id="89"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339</xdr:row>
      <xdr:rowOff>0</xdr:rowOff>
    </xdr:from>
    <xdr:ext cx="184731" cy="264560"/>
    <xdr:sp macro="" textlink="">
      <xdr:nvSpPr>
        <xdr:cNvPr id="90"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339</xdr:row>
      <xdr:rowOff>0</xdr:rowOff>
    </xdr:from>
    <xdr:ext cx="184731" cy="264560"/>
    <xdr:sp macro="" textlink="">
      <xdr:nvSpPr>
        <xdr:cNvPr id="91"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339</xdr:row>
      <xdr:rowOff>0</xdr:rowOff>
    </xdr:from>
    <xdr:ext cx="184731" cy="264560"/>
    <xdr:sp macro="" textlink="">
      <xdr:nvSpPr>
        <xdr:cNvPr id="92"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339</xdr:row>
      <xdr:rowOff>0</xdr:rowOff>
    </xdr:from>
    <xdr:ext cx="184731" cy="264560"/>
    <xdr:sp macro="" textlink="">
      <xdr:nvSpPr>
        <xdr:cNvPr id="93" name="CuadroTexto 2"/>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339</xdr:row>
      <xdr:rowOff>0</xdr:rowOff>
    </xdr:from>
    <xdr:ext cx="184731" cy="264560"/>
    <xdr:sp macro="" textlink="">
      <xdr:nvSpPr>
        <xdr:cNvPr id="94"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339</xdr:row>
      <xdr:rowOff>0</xdr:rowOff>
    </xdr:from>
    <xdr:ext cx="184731" cy="264560"/>
    <xdr:sp macro="" textlink="">
      <xdr:nvSpPr>
        <xdr:cNvPr id="95"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339</xdr:row>
      <xdr:rowOff>0</xdr:rowOff>
    </xdr:from>
    <xdr:ext cx="184731" cy="264560"/>
    <xdr:sp macro="" textlink="">
      <xdr:nvSpPr>
        <xdr:cNvPr id="96"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339</xdr:row>
      <xdr:rowOff>0</xdr:rowOff>
    </xdr:from>
    <xdr:ext cx="184731" cy="264560"/>
    <xdr:sp macro="" textlink="">
      <xdr:nvSpPr>
        <xdr:cNvPr id="97" name="CuadroTexto 2"/>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339</xdr:row>
      <xdr:rowOff>0</xdr:rowOff>
    </xdr:from>
    <xdr:ext cx="184731" cy="264560"/>
    <xdr:sp macro="" textlink="">
      <xdr:nvSpPr>
        <xdr:cNvPr id="98"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339</xdr:row>
      <xdr:rowOff>0</xdr:rowOff>
    </xdr:from>
    <xdr:ext cx="184731" cy="264560"/>
    <xdr:sp macro="" textlink="">
      <xdr:nvSpPr>
        <xdr:cNvPr id="99"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339</xdr:row>
      <xdr:rowOff>0</xdr:rowOff>
    </xdr:from>
    <xdr:ext cx="184731" cy="264560"/>
    <xdr:sp macro="" textlink="">
      <xdr:nvSpPr>
        <xdr:cNvPr id="100"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339</xdr:row>
      <xdr:rowOff>0</xdr:rowOff>
    </xdr:from>
    <xdr:ext cx="184731" cy="264560"/>
    <xdr:sp macro="" textlink="">
      <xdr:nvSpPr>
        <xdr:cNvPr id="101" name="CuadroTexto 2"/>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02" name="CuadroTexto 1"/>
        <xdr:cNvSpPr txBox="1"/>
      </xdr:nvSpPr>
      <xdr:spPr>
        <a:xfrm>
          <a:off x="4302125" y="21311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03" name="CuadroTexto 2"/>
        <xdr:cNvSpPr txBox="1"/>
      </xdr:nvSpPr>
      <xdr:spPr>
        <a:xfrm>
          <a:off x="4302125" y="21311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04"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05"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06"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07" name="CuadroTexto 2"/>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08"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09"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10"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11" name="CuadroTexto 2"/>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12"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13"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14"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15" name="CuadroTexto 2"/>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74009"/>
    <xdr:sp macro="" textlink="">
      <xdr:nvSpPr>
        <xdr:cNvPr id="116" name="CuadroTexto 1"/>
        <xdr:cNvSpPr txBox="1"/>
      </xdr:nvSpPr>
      <xdr:spPr>
        <a:xfrm>
          <a:off x="3721100" y="19971829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74009"/>
    <xdr:sp macro="" textlink="">
      <xdr:nvSpPr>
        <xdr:cNvPr id="117" name="CuadroTexto 1"/>
        <xdr:cNvSpPr txBox="1"/>
      </xdr:nvSpPr>
      <xdr:spPr>
        <a:xfrm>
          <a:off x="3254375" y="1999688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18" name="CuadroTexto 1"/>
        <xdr:cNvSpPr txBox="1"/>
      </xdr:nvSpPr>
      <xdr:spPr>
        <a:xfrm>
          <a:off x="4302125" y="20252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19" name="CuadroTexto 2"/>
        <xdr:cNvSpPr txBox="1"/>
      </xdr:nvSpPr>
      <xdr:spPr>
        <a:xfrm>
          <a:off x="3254375" y="198583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74009"/>
    <xdr:sp macro="" textlink="">
      <xdr:nvSpPr>
        <xdr:cNvPr id="120" name="CuadroTexto 1"/>
        <xdr:cNvSpPr txBox="1"/>
      </xdr:nvSpPr>
      <xdr:spPr>
        <a:xfrm>
          <a:off x="3254375" y="1999688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21" name="CuadroTexto 1"/>
        <xdr:cNvSpPr txBox="1"/>
      </xdr:nvSpPr>
      <xdr:spPr>
        <a:xfrm>
          <a:off x="4302125" y="200230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22" name="CuadroTexto 1"/>
        <xdr:cNvSpPr txBox="1"/>
      </xdr:nvSpPr>
      <xdr:spPr>
        <a:xfrm>
          <a:off x="4302125" y="2027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0</xdr:col>
      <xdr:colOff>0</xdr:colOff>
      <xdr:row>349</xdr:row>
      <xdr:rowOff>0</xdr:rowOff>
    </xdr:from>
    <xdr:ext cx="184731" cy="264560"/>
    <xdr:sp macro="" textlink="">
      <xdr:nvSpPr>
        <xdr:cNvPr id="123" name="CuadroTexto 2"/>
        <xdr:cNvSpPr txBox="1"/>
      </xdr:nvSpPr>
      <xdr:spPr>
        <a:xfrm>
          <a:off x="3721100" y="198856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24"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25"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26"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27"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28"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29"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30"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31"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32"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33"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34"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35"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36"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37"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38"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39"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40"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41"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42"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43"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44"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xdr:row>
      <xdr:rowOff>0</xdr:rowOff>
    </xdr:from>
    <xdr:ext cx="184731" cy="274009"/>
    <xdr:sp macro="" textlink="">
      <xdr:nvSpPr>
        <xdr:cNvPr id="145"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46"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47"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48"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49"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50"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51"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52"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53"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54"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55"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56"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57"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58"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59"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60"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61"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62"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63"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64"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65"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66"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xdr:row>
      <xdr:rowOff>0</xdr:rowOff>
    </xdr:from>
    <xdr:ext cx="184731" cy="274009"/>
    <xdr:sp macro="" textlink="">
      <xdr:nvSpPr>
        <xdr:cNvPr id="167"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68"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69"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70"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71"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72"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73"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74"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75"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76"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77"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78"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79"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80"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81"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82"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83"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84"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85"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86"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87"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88"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xdr:row>
      <xdr:rowOff>0</xdr:rowOff>
    </xdr:from>
    <xdr:ext cx="184731" cy="264560"/>
    <xdr:sp macro="" textlink="">
      <xdr:nvSpPr>
        <xdr:cNvPr id="189"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339</xdr:row>
      <xdr:rowOff>0</xdr:rowOff>
    </xdr:from>
    <xdr:ext cx="184731" cy="264560"/>
    <xdr:sp macro="" textlink="">
      <xdr:nvSpPr>
        <xdr:cNvPr id="190"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339</xdr:row>
      <xdr:rowOff>0</xdr:rowOff>
    </xdr:from>
    <xdr:ext cx="184731" cy="264560"/>
    <xdr:sp macro="" textlink="">
      <xdr:nvSpPr>
        <xdr:cNvPr id="191"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339</xdr:row>
      <xdr:rowOff>0</xdr:rowOff>
    </xdr:from>
    <xdr:ext cx="184731" cy="264560"/>
    <xdr:sp macro="" textlink="">
      <xdr:nvSpPr>
        <xdr:cNvPr id="192"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339</xdr:row>
      <xdr:rowOff>0</xdr:rowOff>
    </xdr:from>
    <xdr:ext cx="184731" cy="264560"/>
    <xdr:sp macro="" textlink="">
      <xdr:nvSpPr>
        <xdr:cNvPr id="193" name="CuadroTexto 2"/>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339</xdr:row>
      <xdr:rowOff>0</xdr:rowOff>
    </xdr:from>
    <xdr:ext cx="184731" cy="264560"/>
    <xdr:sp macro="" textlink="">
      <xdr:nvSpPr>
        <xdr:cNvPr id="194"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339</xdr:row>
      <xdr:rowOff>0</xdr:rowOff>
    </xdr:from>
    <xdr:ext cx="184731" cy="264560"/>
    <xdr:sp macro="" textlink="">
      <xdr:nvSpPr>
        <xdr:cNvPr id="195"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339</xdr:row>
      <xdr:rowOff>0</xdr:rowOff>
    </xdr:from>
    <xdr:ext cx="184731" cy="264560"/>
    <xdr:sp macro="" textlink="">
      <xdr:nvSpPr>
        <xdr:cNvPr id="196"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339</xdr:row>
      <xdr:rowOff>0</xdr:rowOff>
    </xdr:from>
    <xdr:ext cx="184731" cy="264560"/>
    <xdr:sp macro="" textlink="">
      <xdr:nvSpPr>
        <xdr:cNvPr id="197" name="CuadroTexto 2"/>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339</xdr:row>
      <xdr:rowOff>0</xdr:rowOff>
    </xdr:from>
    <xdr:ext cx="184731" cy="264560"/>
    <xdr:sp macro="" textlink="">
      <xdr:nvSpPr>
        <xdr:cNvPr id="198"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339</xdr:row>
      <xdr:rowOff>0</xdr:rowOff>
    </xdr:from>
    <xdr:ext cx="184731" cy="264560"/>
    <xdr:sp macro="" textlink="">
      <xdr:nvSpPr>
        <xdr:cNvPr id="199"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339</xdr:row>
      <xdr:rowOff>0</xdr:rowOff>
    </xdr:from>
    <xdr:ext cx="184731" cy="264560"/>
    <xdr:sp macro="" textlink="">
      <xdr:nvSpPr>
        <xdr:cNvPr id="200"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339</xdr:row>
      <xdr:rowOff>0</xdr:rowOff>
    </xdr:from>
    <xdr:ext cx="184731" cy="264560"/>
    <xdr:sp macro="" textlink="">
      <xdr:nvSpPr>
        <xdr:cNvPr id="201" name="CuadroTexto 2"/>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mailto:ivonnesegura1127@hotmail.com" TargetMode="External"/><Relationship Id="rId18" Type="http://schemas.openxmlformats.org/officeDocument/2006/relationships/hyperlink" Target="mailto:pormillos13@hotmail.com" TargetMode="External"/><Relationship Id="rId26" Type="http://schemas.openxmlformats.org/officeDocument/2006/relationships/hyperlink" Target="mailto:ancrihiza@hotmail.com" TargetMode="External"/><Relationship Id="rId39" Type="http://schemas.openxmlformats.org/officeDocument/2006/relationships/hyperlink" Target="mailto:salud@putumayo.gov.co" TargetMode="External"/><Relationship Id="rId21" Type="http://schemas.openxmlformats.org/officeDocument/2006/relationships/hyperlink" Target="mailto:marcemartinez06@hotmail.com" TargetMode="External"/><Relationship Id="rId34" Type="http://schemas.openxmlformats.org/officeDocument/2006/relationships/hyperlink" Target="mailto:ancrihiza@hotmail.com" TargetMode="External"/><Relationship Id="rId42" Type="http://schemas.openxmlformats.org/officeDocument/2006/relationships/hyperlink" Target="mailto:pormillos13@hotmail.com" TargetMode="External"/><Relationship Id="rId47" Type="http://schemas.openxmlformats.org/officeDocument/2006/relationships/hyperlink" Target="mailto:salud@putumayo.gov.co" TargetMode="External"/><Relationship Id="rId50" Type="http://schemas.openxmlformats.org/officeDocument/2006/relationships/hyperlink" Target="mailto:salud@putumayo.gov.co" TargetMode="External"/><Relationship Id="rId55" Type="http://schemas.openxmlformats.org/officeDocument/2006/relationships/hyperlink" Target="mailto:sandrarodriguezpyp@hotmail.com" TargetMode="External"/><Relationship Id="rId7" Type="http://schemas.openxmlformats.org/officeDocument/2006/relationships/hyperlink" Target="mailto:ivonnesegura1127@hotmail.com" TargetMode="External"/><Relationship Id="rId2" Type="http://schemas.openxmlformats.org/officeDocument/2006/relationships/hyperlink" Target="mailto:ancrihiza@hotmail.com" TargetMode="External"/><Relationship Id="rId16" Type="http://schemas.openxmlformats.org/officeDocument/2006/relationships/hyperlink" Target="mailto:pormillos13@hotmail.com" TargetMode="External"/><Relationship Id="rId20" Type="http://schemas.openxmlformats.org/officeDocument/2006/relationships/hyperlink" Target="mailto:marcemartinez06@hotmail.com" TargetMode="External"/><Relationship Id="rId29" Type="http://schemas.openxmlformats.org/officeDocument/2006/relationships/hyperlink" Target="mailto:salud@putumayo.gov.co" TargetMode="External"/><Relationship Id="rId41" Type="http://schemas.openxmlformats.org/officeDocument/2006/relationships/hyperlink" Target="mailto:ancrihiza@hotmail.com" TargetMode="External"/><Relationship Id="rId54" Type="http://schemas.openxmlformats.org/officeDocument/2006/relationships/hyperlink" Target="mailto:salud@putumayo.gov.co" TargetMode="External"/><Relationship Id="rId62" Type="http://schemas.openxmlformats.org/officeDocument/2006/relationships/drawing" Target="../drawings/drawing1.xml"/><Relationship Id="rId1" Type="http://schemas.openxmlformats.org/officeDocument/2006/relationships/hyperlink" Target="mailto:isleypfer@hotmail.com" TargetMode="External"/><Relationship Id="rId6" Type="http://schemas.openxmlformats.org/officeDocument/2006/relationships/hyperlink" Target="mailto:isleypfer@hotmail.com" TargetMode="External"/><Relationship Id="rId11" Type="http://schemas.openxmlformats.org/officeDocument/2006/relationships/hyperlink" Target="mailto:ivonnesegura1127@hotmail.com" TargetMode="External"/><Relationship Id="rId24" Type="http://schemas.openxmlformats.org/officeDocument/2006/relationships/hyperlink" Target="mailto:luiseduardo0927@gmail.com" TargetMode="External"/><Relationship Id="rId32" Type="http://schemas.openxmlformats.org/officeDocument/2006/relationships/hyperlink" Target="mailto:salud@putumayo.gov.co" TargetMode="External"/><Relationship Id="rId37" Type="http://schemas.openxmlformats.org/officeDocument/2006/relationships/hyperlink" Target="mailto:ivonnesegura1127@hotmail.com" TargetMode="External"/><Relationship Id="rId40" Type="http://schemas.openxmlformats.org/officeDocument/2006/relationships/hyperlink" Target="mailto:luiseduardo0927@gmail.com" TargetMode="External"/><Relationship Id="rId45" Type="http://schemas.openxmlformats.org/officeDocument/2006/relationships/hyperlink" Target="mailto:salud@putumayo.gov.co" TargetMode="External"/><Relationship Id="rId53" Type="http://schemas.openxmlformats.org/officeDocument/2006/relationships/hyperlink" Target="mailto:salud@putumayo.gov.co" TargetMode="External"/><Relationship Id="rId58" Type="http://schemas.openxmlformats.org/officeDocument/2006/relationships/hyperlink" Target="mailto:marcemartinez06@hotmail.com" TargetMode="External"/><Relationship Id="rId5" Type="http://schemas.openxmlformats.org/officeDocument/2006/relationships/hyperlink" Target="mailto:isleypfer@hotmail.com" TargetMode="External"/><Relationship Id="rId15" Type="http://schemas.openxmlformats.org/officeDocument/2006/relationships/hyperlink" Target="mailto:marcemartinez06@hotmail.com" TargetMode="External"/><Relationship Id="rId23" Type="http://schemas.openxmlformats.org/officeDocument/2006/relationships/hyperlink" Target="mailto:isleypfer@hotmail.com" TargetMode="External"/><Relationship Id="rId28" Type="http://schemas.openxmlformats.org/officeDocument/2006/relationships/hyperlink" Target="mailto:salud@putumayo.gov.co" TargetMode="External"/><Relationship Id="rId36" Type="http://schemas.openxmlformats.org/officeDocument/2006/relationships/hyperlink" Target="mailto:ivonnesegura1127@hotmail.com" TargetMode="External"/><Relationship Id="rId49" Type="http://schemas.openxmlformats.org/officeDocument/2006/relationships/hyperlink" Target="mailto:salud@putumayo.gov.co" TargetMode="External"/><Relationship Id="rId57" Type="http://schemas.openxmlformats.org/officeDocument/2006/relationships/hyperlink" Target="mailto:sandrarodriguezpyp@hotmail.com" TargetMode="External"/><Relationship Id="rId61" Type="http://schemas.openxmlformats.org/officeDocument/2006/relationships/printerSettings" Target="../printerSettings/printerSettings1.bin"/><Relationship Id="rId10" Type="http://schemas.openxmlformats.org/officeDocument/2006/relationships/hyperlink" Target="mailto:ivonnesegura1127@hotmail.com" TargetMode="External"/><Relationship Id="rId19" Type="http://schemas.openxmlformats.org/officeDocument/2006/relationships/hyperlink" Target="mailto:marcemartinez06@hotmail.com" TargetMode="External"/><Relationship Id="rId31" Type="http://schemas.openxmlformats.org/officeDocument/2006/relationships/hyperlink" Target="mailto:salud@putumayo.gov.co" TargetMode="External"/><Relationship Id="rId44" Type="http://schemas.openxmlformats.org/officeDocument/2006/relationships/hyperlink" Target="mailto:jairofavianrv@hotmail.com" TargetMode="External"/><Relationship Id="rId52" Type="http://schemas.openxmlformats.org/officeDocument/2006/relationships/hyperlink" Target="mailto:salud@putumayo.gov.co" TargetMode="External"/><Relationship Id="rId60" Type="http://schemas.openxmlformats.org/officeDocument/2006/relationships/hyperlink" Target="mailto:marcemartinez06@hotmail.com" TargetMode="External"/><Relationship Id="rId4" Type="http://schemas.openxmlformats.org/officeDocument/2006/relationships/hyperlink" Target="mailto:isleypfer@hotmail.com" TargetMode="External"/><Relationship Id="rId9" Type="http://schemas.openxmlformats.org/officeDocument/2006/relationships/hyperlink" Target="mailto:ivonnesegura1127@hotmail.com" TargetMode="External"/><Relationship Id="rId14" Type="http://schemas.openxmlformats.org/officeDocument/2006/relationships/hyperlink" Target="mailto:ivonnesegura1127@hotmail.com" TargetMode="External"/><Relationship Id="rId22" Type="http://schemas.openxmlformats.org/officeDocument/2006/relationships/hyperlink" Target="mailto:ivonnesegura1127@hotmail.com" TargetMode="External"/><Relationship Id="rId27" Type="http://schemas.openxmlformats.org/officeDocument/2006/relationships/hyperlink" Target="mailto:salud@putumayo.gov.co" TargetMode="External"/><Relationship Id="rId30" Type="http://schemas.openxmlformats.org/officeDocument/2006/relationships/hyperlink" Target="mailto:salud@putumayo.gov.co" TargetMode="External"/><Relationship Id="rId35" Type="http://schemas.openxmlformats.org/officeDocument/2006/relationships/hyperlink" Target="mailto:ancrihiza@hotmail.com" TargetMode="External"/><Relationship Id="rId43" Type="http://schemas.openxmlformats.org/officeDocument/2006/relationships/hyperlink" Target="mailto:marcemartinez06@hotmail.com" TargetMode="External"/><Relationship Id="rId48" Type="http://schemas.openxmlformats.org/officeDocument/2006/relationships/hyperlink" Target="mailto:salud@putumayo.gov.co" TargetMode="External"/><Relationship Id="rId56" Type="http://schemas.openxmlformats.org/officeDocument/2006/relationships/hyperlink" Target="mailto:sandrarodriguezpyp@hotmail.com" TargetMode="External"/><Relationship Id="rId8" Type="http://schemas.openxmlformats.org/officeDocument/2006/relationships/hyperlink" Target="mailto:ivonnesegura1127@hotmail.com" TargetMode="External"/><Relationship Id="rId51" Type="http://schemas.openxmlformats.org/officeDocument/2006/relationships/hyperlink" Target="mailto:salud@putumayo.gov.co" TargetMode="External"/><Relationship Id="rId3" Type="http://schemas.openxmlformats.org/officeDocument/2006/relationships/hyperlink" Target="mailto:isleypfer@hotmail.com" TargetMode="External"/><Relationship Id="rId12" Type="http://schemas.openxmlformats.org/officeDocument/2006/relationships/hyperlink" Target="mailto:ivonnesegura1127@hotmail.com" TargetMode="External"/><Relationship Id="rId17" Type="http://schemas.openxmlformats.org/officeDocument/2006/relationships/hyperlink" Target="mailto:pormillos13@hotmail.com" TargetMode="External"/><Relationship Id="rId25" Type="http://schemas.openxmlformats.org/officeDocument/2006/relationships/hyperlink" Target="mailto:luiseduardo0927@gmail.com" TargetMode="External"/><Relationship Id="rId33" Type="http://schemas.openxmlformats.org/officeDocument/2006/relationships/hyperlink" Target="mailto:luiseduardo0927@gmail.com" TargetMode="External"/><Relationship Id="rId38" Type="http://schemas.openxmlformats.org/officeDocument/2006/relationships/hyperlink" Target="mailto:isleypfer@hotmail.com" TargetMode="External"/><Relationship Id="rId46" Type="http://schemas.openxmlformats.org/officeDocument/2006/relationships/hyperlink" Target="mailto:salud@putumayo.gov.co" TargetMode="External"/><Relationship Id="rId59" Type="http://schemas.openxmlformats.org/officeDocument/2006/relationships/hyperlink" Target="mailto:marcemartinez06@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384"/>
  <sheetViews>
    <sheetView tabSelected="1" zoomScale="75" zoomScaleNormal="75" zoomScalePageLayoutView="72" workbookViewId="0">
      <selection sqref="A1:N1"/>
    </sheetView>
  </sheetViews>
  <sheetFormatPr baseColWidth="10" defaultColWidth="23.28515625" defaultRowHeight="12.75" x14ac:dyDescent="0.2"/>
  <cols>
    <col min="1" max="1" width="1.42578125" style="5" customWidth="1"/>
    <col min="2" max="2" width="5.140625" style="59" customWidth="1"/>
    <col min="3" max="3" width="26.7109375" style="33" customWidth="1"/>
    <col min="4" max="4" width="27.5703125" style="33" customWidth="1"/>
    <col min="5" max="5" width="13.85546875" style="33" customWidth="1"/>
    <col min="6" max="6" width="22.28515625" style="60" customWidth="1"/>
    <col min="7" max="7" width="22.42578125" style="60" customWidth="1"/>
    <col min="8" max="8" width="12.5703125" style="33" customWidth="1"/>
    <col min="9" max="9" width="12.140625" style="33" customWidth="1"/>
    <col min="10" max="10" width="14.140625" style="33" customWidth="1"/>
    <col min="11" max="11" width="13" style="33" customWidth="1"/>
    <col min="12" max="12" width="15.28515625" style="33" customWidth="1"/>
    <col min="13" max="13" width="15.5703125" style="60" customWidth="1"/>
    <col min="14" max="14" width="11.28515625" style="33" customWidth="1"/>
    <col min="15" max="16" width="23.28515625" style="5"/>
    <col min="17" max="17" width="29" style="5" customWidth="1"/>
    <col min="18" max="256" width="23.28515625" style="5"/>
    <col min="257" max="257" width="1" style="5" customWidth="1"/>
    <col min="258" max="258" width="5.140625" style="5" customWidth="1"/>
    <col min="259" max="259" width="20.42578125" style="5" customWidth="1"/>
    <col min="260" max="260" width="20.5703125" style="5" customWidth="1"/>
    <col min="261" max="261" width="7.140625" style="5" customWidth="1"/>
    <col min="262" max="262" width="15" style="5" customWidth="1"/>
    <col min="263" max="263" width="15.5703125" style="5" customWidth="1"/>
    <col min="264" max="264" width="12.5703125" style="5" customWidth="1"/>
    <col min="265" max="265" width="11.28515625" style="5" customWidth="1"/>
    <col min="266" max="266" width="11" style="5" customWidth="1"/>
    <col min="267" max="267" width="13" style="5" customWidth="1"/>
    <col min="268" max="268" width="13.5703125" style="5" customWidth="1"/>
    <col min="269" max="269" width="15.5703125" style="5" customWidth="1"/>
    <col min="270" max="270" width="14" style="5" customWidth="1"/>
    <col min="271" max="272" width="23.28515625" style="5"/>
    <col min="273" max="273" width="29" style="5" customWidth="1"/>
    <col min="274" max="512" width="23.28515625" style="5"/>
    <col min="513" max="513" width="1" style="5" customWidth="1"/>
    <col min="514" max="514" width="5.140625" style="5" customWidth="1"/>
    <col min="515" max="515" width="20.42578125" style="5" customWidth="1"/>
    <col min="516" max="516" width="20.5703125" style="5" customWidth="1"/>
    <col min="517" max="517" width="7.140625" style="5" customWidth="1"/>
    <col min="518" max="518" width="15" style="5" customWidth="1"/>
    <col min="519" max="519" width="15.5703125" style="5" customWidth="1"/>
    <col min="520" max="520" width="12.5703125" style="5" customWidth="1"/>
    <col min="521" max="521" width="11.28515625" style="5" customWidth="1"/>
    <col min="522" max="522" width="11" style="5" customWidth="1"/>
    <col min="523" max="523" width="13" style="5" customWidth="1"/>
    <col min="524" max="524" width="13.5703125" style="5" customWidth="1"/>
    <col min="525" max="525" width="15.5703125" style="5" customWidth="1"/>
    <col min="526" max="526" width="14" style="5" customWidth="1"/>
    <col min="527" max="528" width="23.28515625" style="5"/>
    <col min="529" max="529" width="29" style="5" customWidth="1"/>
    <col min="530" max="768" width="23.28515625" style="5"/>
    <col min="769" max="769" width="1" style="5" customWidth="1"/>
    <col min="770" max="770" width="5.140625" style="5" customWidth="1"/>
    <col min="771" max="771" width="20.42578125" style="5" customWidth="1"/>
    <col min="772" max="772" width="20.5703125" style="5" customWidth="1"/>
    <col min="773" max="773" width="7.140625" style="5" customWidth="1"/>
    <col min="774" max="774" width="15" style="5" customWidth="1"/>
    <col min="775" max="775" width="15.5703125" style="5" customWidth="1"/>
    <col min="776" max="776" width="12.5703125" style="5" customWidth="1"/>
    <col min="777" max="777" width="11.28515625" style="5" customWidth="1"/>
    <col min="778" max="778" width="11" style="5" customWidth="1"/>
    <col min="779" max="779" width="13" style="5" customWidth="1"/>
    <col min="780" max="780" width="13.5703125" style="5" customWidth="1"/>
    <col min="781" max="781" width="15.5703125" style="5" customWidth="1"/>
    <col min="782" max="782" width="14" style="5" customWidth="1"/>
    <col min="783" max="784" width="23.28515625" style="5"/>
    <col min="785" max="785" width="29" style="5" customWidth="1"/>
    <col min="786" max="1024" width="23.28515625" style="5"/>
    <col min="1025" max="1025" width="1" style="5" customWidth="1"/>
    <col min="1026" max="1026" width="5.140625" style="5" customWidth="1"/>
    <col min="1027" max="1027" width="20.42578125" style="5" customWidth="1"/>
    <col min="1028" max="1028" width="20.5703125" style="5" customWidth="1"/>
    <col min="1029" max="1029" width="7.140625" style="5" customWidth="1"/>
    <col min="1030" max="1030" width="15" style="5" customWidth="1"/>
    <col min="1031" max="1031" width="15.5703125" style="5" customWidth="1"/>
    <col min="1032" max="1032" width="12.5703125" style="5" customWidth="1"/>
    <col min="1033" max="1033" width="11.28515625" style="5" customWidth="1"/>
    <col min="1034" max="1034" width="11" style="5" customWidth="1"/>
    <col min="1035" max="1035" width="13" style="5" customWidth="1"/>
    <col min="1036" max="1036" width="13.5703125" style="5" customWidth="1"/>
    <col min="1037" max="1037" width="15.5703125" style="5" customWidth="1"/>
    <col min="1038" max="1038" width="14" style="5" customWidth="1"/>
    <col min="1039" max="1040" width="23.28515625" style="5"/>
    <col min="1041" max="1041" width="29" style="5" customWidth="1"/>
    <col min="1042" max="1280" width="23.28515625" style="5"/>
    <col min="1281" max="1281" width="1" style="5" customWidth="1"/>
    <col min="1282" max="1282" width="5.140625" style="5" customWidth="1"/>
    <col min="1283" max="1283" width="20.42578125" style="5" customWidth="1"/>
    <col min="1284" max="1284" width="20.5703125" style="5" customWidth="1"/>
    <col min="1285" max="1285" width="7.140625" style="5" customWidth="1"/>
    <col min="1286" max="1286" width="15" style="5" customWidth="1"/>
    <col min="1287" max="1287" width="15.5703125" style="5" customWidth="1"/>
    <col min="1288" max="1288" width="12.5703125" style="5" customWidth="1"/>
    <col min="1289" max="1289" width="11.28515625" style="5" customWidth="1"/>
    <col min="1290" max="1290" width="11" style="5" customWidth="1"/>
    <col min="1291" max="1291" width="13" style="5" customWidth="1"/>
    <col min="1292" max="1292" width="13.5703125" style="5" customWidth="1"/>
    <col min="1293" max="1293" width="15.5703125" style="5" customWidth="1"/>
    <col min="1294" max="1294" width="14" style="5" customWidth="1"/>
    <col min="1295" max="1296" width="23.28515625" style="5"/>
    <col min="1297" max="1297" width="29" style="5" customWidth="1"/>
    <col min="1298" max="1536" width="23.28515625" style="5"/>
    <col min="1537" max="1537" width="1" style="5" customWidth="1"/>
    <col min="1538" max="1538" width="5.140625" style="5" customWidth="1"/>
    <col min="1539" max="1539" width="20.42578125" style="5" customWidth="1"/>
    <col min="1540" max="1540" width="20.5703125" style="5" customWidth="1"/>
    <col min="1541" max="1541" width="7.140625" style="5" customWidth="1"/>
    <col min="1542" max="1542" width="15" style="5" customWidth="1"/>
    <col min="1543" max="1543" width="15.5703125" style="5" customWidth="1"/>
    <col min="1544" max="1544" width="12.5703125" style="5" customWidth="1"/>
    <col min="1545" max="1545" width="11.28515625" style="5" customWidth="1"/>
    <col min="1546" max="1546" width="11" style="5" customWidth="1"/>
    <col min="1547" max="1547" width="13" style="5" customWidth="1"/>
    <col min="1548" max="1548" width="13.5703125" style="5" customWidth="1"/>
    <col min="1549" max="1549" width="15.5703125" style="5" customWidth="1"/>
    <col min="1550" max="1550" width="14" style="5" customWidth="1"/>
    <col min="1551" max="1552" width="23.28515625" style="5"/>
    <col min="1553" max="1553" width="29" style="5" customWidth="1"/>
    <col min="1554" max="1792" width="23.28515625" style="5"/>
    <col min="1793" max="1793" width="1" style="5" customWidth="1"/>
    <col min="1794" max="1794" width="5.140625" style="5" customWidth="1"/>
    <col min="1795" max="1795" width="20.42578125" style="5" customWidth="1"/>
    <col min="1796" max="1796" width="20.5703125" style="5" customWidth="1"/>
    <col min="1797" max="1797" width="7.140625" style="5" customWidth="1"/>
    <col min="1798" max="1798" width="15" style="5" customWidth="1"/>
    <col min="1799" max="1799" width="15.5703125" style="5" customWidth="1"/>
    <col min="1800" max="1800" width="12.5703125" style="5" customWidth="1"/>
    <col min="1801" max="1801" width="11.28515625" style="5" customWidth="1"/>
    <col min="1802" max="1802" width="11" style="5" customWidth="1"/>
    <col min="1803" max="1803" width="13" style="5" customWidth="1"/>
    <col min="1804" max="1804" width="13.5703125" style="5" customWidth="1"/>
    <col min="1805" max="1805" width="15.5703125" style="5" customWidth="1"/>
    <col min="1806" max="1806" width="14" style="5" customWidth="1"/>
    <col min="1807" max="1808" width="23.28515625" style="5"/>
    <col min="1809" max="1809" width="29" style="5" customWidth="1"/>
    <col min="1810" max="2048" width="23.28515625" style="5"/>
    <col min="2049" max="2049" width="1" style="5" customWidth="1"/>
    <col min="2050" max="2050" width="5.140625" style="5" customWidth="1"/>
    <col min="2051" max="2051" width="20.42578125" style="5" customWidth="1"/>
    <col min="2052" max="2052" width="20.5703125" style="5" customWidth="1"/>
    <col min="2053" max="2053" width="7.140625" style="5" customWidth="1"/>
    <col min="2054" max="2054" width="15" style="5" customWidth="1"/>
    <col min="2055" max="2055" width="15.5703125" style="5" customWidth="1"/>
    <col min="2056" max="2056" width="12.5703125" style="5" customWidth="1"/>
    <col min="2057" max="2057" width="11.28515625" style="5" customWidth="1"/>
    <col min="2058" max="2058" width="11" style="5" customWidth="1"/>
    <col min="2059" max="2059" width="13" style="5" customWidth="1"/>
    <col min="2060" max="2060" width="13.5703125" style="5" customWidth="1"/>
    <col min="2061" max="2061" width="15.5703125" style="5" customWidth="1"/>
    <col min="2062" max="2062" width="14" style="5" customWidth="1"/>
    <col min="2063" max="2064" width="23.28515625" style="5"/>
    <col min="2065" max="2065" width="29" style="5" customWidth="1"/>
    <col min="2066" max="2304" width="23.28515625" style="5"/>
    <col min="2305" max="2305" width="1" style="5" customWidth="1"/>
    <col min="2306" max="2306" width="5.140625" style="5" customWidth="1"/>
    <col min="2307" max="2307" width="20.42578125" style="5" customWidth="1"/>
    <col min="2308" max="2308" width="20.5703125" style="5" customWidth="1"/>
    <col min="2309" max="2309" width="7.140625" style="5" customWidth="1"/>
    <col min="2310" max="2310" width="15" style="5" customWidth="1"/>
    <col min="2311" max="2311" width="15.5703125" style="5" customWidth="1"/>
    <col min="2312" max="2312" width="12.5703125" style="5" customWidth="1"/>
    <col min="2313" max="2313" width="11.28515625" style="5" customWidth="1"/>
    <col min="2314" max="2314" width="11" style="5" customWidth="1"/>
    <col min="2315" max="2315" width="13" style="5" customWidth="1"/>
    <col min="2316" max="2316" width="13.5703125" style="5" customWidth="1"/>
    <col min="2317" max="2317" width="15.5703125" style="5" customWidth="1"/>
    <col min="2318" max="2318" width="14" style="5" customWidth="1"/>
    <col min="2319" max="2320" width="23.28515625" style="5"/>
    <col min="2321" max="2321" width="29" style="5" customWidth="1"/>
    <col min="2322" max="2560" width="23.28515625" style="5"/>
    <col min="2561" max="2561" width="1" style="5" customWidth="1"/>
    <col min="2562" max="2562" width="5.140625" style="5" customWidth="1"/>
    <col min="2563" max="2563" width="20.42578125" style="5" customWidth="1"/>
    <col min="2564" max="2564" width="20.5703125" style="5" customWidth="1"/>
    <col min="2565" max="2565" width="7.140625" style="5" customWidth="1"/>
    <col min="2566" max="2566" width="15" style="5" customWidth="1"/>
    <col min="2567" max="2567" width="15.5703125" style="5" customWidth="1"/>
    <col min="2568" max="2568" width="12.5703125" style="5" customWidth="1"/>
    <col min="2569" max="2569" width="11.28515625" style="5" customWidth="1"/>
    <col min="2570" max="2570" width="11" style="5" customWidth="1"/>
    <col min="2571" max="2571" width="13" style="5" customWidth="1"/>
    <col min="2572" max="2572" width="13.5703125" style="5" customWidth="1"/>
    <col min="2573" max="2573" width="15.5703125" style="5" customWidth="1"/>
    <col min="2574" max="2574" width="14" style="5" customWidth="1"/>
    <col min="2575" max="2576" width="23.28515625" style="5"/>
    <col min="2577" max="2577" width="29" style="5" customWidth="1"/>
    <col min="2578" max="2816" width="23.28515625" style="5"/>
    <col min="2817" max="2817" width="1" style="5" customWidth="1"/>
    <col min="2818" max="2818" width="5.140625" style="5" customWidth="1"/>
    <col min="2819" max="2819" width="20.42578125" style="5" customWidth="1"/>
    <col min="2820" max="2820" width="20.5703125" style="5" customWidth="1"/>
    <col min="2821" max="2821" width="7.140625" style="5" customWidth="1"/>
    <col min="2822" max="2822" width="15" style="5" customWidth="1"/>
    <col min="2823" max="2823" width="15.5703125" style="5" customWidth="1"/>
    <col min="2824" max="2824" width="12.5703125" style="5" customWidth="1"/>
    <col min="2825" max="2825" width="11.28515625" style="5" customWidth="1"/>
    <col min="2826" max="2826" width="11" style="5" customWidth="1"/>
    <col min="2827" max="2827" width="13" style="5" customWidth="1"/>
    <col min="2828" max="2828" width="13.5703125" style="5" customWidth="1"/>
    <col min="2829" max="2829" width="15.5703125" style="5" customWidth="1"/>
    <col min="2830" max="2830" width="14" style="5" customWidth="1"/>
    <col min="2831" max="2832" width="23.28515625" style="5"/>
    <col min="2833" max="2833" width="29" style="5" customWidth="1"/>
    <col min="2834" max="3072" width="23.28515625" style="5"/>
    <col min="3073" max="3073" width="1" style="5" customWidth="1"/>
    <col min="3074" max="3074" width="5.140625" style="5" customWidth="1"/>
    <col min="3075" max="3075" width="20.42578125" style="5" customWidth="1"/>
    <col min="3076" max="3076" width="20.5703125" style="5" customWidth="1"/>
    <col min="3077" max="3077" width="7.140625" style="5" customWidth="1"/>
    <col min="3078" max="3078" width="15" style="5" customWidth="1"/>
    <col min="3079" max="3079" width="15.5703125" style="5" customWidth="1"/>
    <col min="3080" max="3080" width="12.5703125" style="5" customWidth="1"/>
    <col min="3081" max="3081" width="11.28515625" style="5" customWidth="1"/>
    <col min="3082" max="3082" width="11" style="5" customWidth="1"/>
    <col min="3083" max="3083" width="13" style="5" customWidth="1"/>
    <col min="3084" max="3084" width="13.5703125" style="5" customWidth="1"/>
    <col min="3085" max="3085" width="15.5703125" style="5" customWidth="1"/>
    <col min="3086" max="3086" width="14" style="5" customWidth="1"/>
    <col min="3087" max="3088" width="23.28515625" style="5"/>
    <col min="3089" max="3089" width="29" style="5" customWidth="1"/>
    <col min="3090" max="3328" width="23.28515625" style="5"/>
    <col min="3329" max="3329" width="1" style="5" customWidth="1"/>
    <col min="3330" max="3330" width="5.140625" style="5" customWidth="1"/>
    <col min="3331" max="3331" width="20.42578125" style="5" customWidth="1"/>
    <col min="3332" max="3332" width="20.5703125" style="5" customWidth="1"/>
    <col min="3333" max="3333" width="7.140625" style="5" customWidth="1"/>
    <col min="3334" max="3334" width="15" style="5" customWidth="1"/>
    <col min="3335" max="3335" width="15.5703125" style="5" customWidth="1"/>
    <col min="3336" max="3336" width="12.5703125" style="5" customWidth="1"/>
    <col min="3337" max="3337" width="11.28515625" style="5" customWidth="1"/>
    <col min="3338" max="3338" width="11" style="5" customWidth="1"/>
    <col min="3339" max="3339" width="13" style="5" customWidth="1"/>
    <col min="3340" max="3340" width="13.5703125" style="5" customWidth="1"/>
    <col min="3341" max="3341" width="15.5703125" style="5" customWidth="1"/>
    <col min="3342" max="3342" width="14" style="5" customWidth="1"/>
    <col min="3343" max="3344" width="23.28515625" style="5"/>
    <col min="3345" max="3345" width="29" style="5" customWidth="1"/>
    <col min="3346" max="3584" width="23.28515625" style="5"/>
    <col min="3585" max="3585" width="1" style="5" customWidth="1"/>
    <col min="3586" max="3586" width="5.140625" style="5" customWidth="1"/>
    <col min="3587" max="3587" width="20.42578125" style="5" customWidth="1"/>
    <col min="3588" max="3588" width="20.5703125" style="5" customWidth="1"/>
    <col min="3589" max="3589" width="7.140625" style="5" customWidth="1"/>
    <col min="3590" max="3590" width="15" style="5" customWidth="1"/>
    <col min="3591" max="3591" width="15.5703125" style="5" customWidth="1"/>
    <col min="3592" max="3592" width="12.5703125" style="5" customWidth="1"/>
    <col min="3593" max="3593" width="11.28515625" style="5" customWidth="1"/>
    <col min="3594" max="3594" width="11" style="5" customWidth="1"/>
    <col min="3595" max="3595" width="13" style="5" customWidth="1"/>
    <col min="3596" max="3596" width="13.5703125" style="5" customWidth="1"/>
    <col min="3597" max="3597" width="15.5703125" style="5" customWidth="1"/>
    <col min="3598" max="3598" width="14" style="5" customWidth="1"/>
    <col min="3599" max="3600" width="23.28515625" style="5"/>
    <col min="3601" max="3601" width="29" style="5" customWidth="1"/>
    <col min="3602" max="3840" width="23.28515625" style="5"/>
    <col min="3841" max="3841" width="1" style="5" customWidth="1"/>
    <col min="3842" max="3842" width="5.140625" style="5" customWidth="1"/>
    <col min="3843" max="3843" width="20.42578125" style="5" customWidth="1"/>
    <col min="3844" max="3844" width="20.5703125" style="5" customWidth="1"/>
    <col min="3845" max="3845" width="7.140625" style="5" customWidth="1"/>
    <col min="3846" max="3846" width="15" style="5" customWidth="1"/>
    <col min="3847" max="3847" width="15.5703125" style="5" customWidth="1"/>
    <col min="3848" max="3848" width="12.5703125" style="5" customWidth="1"/>
    <col min="3849" max="3849" width="11.28515625" style="5" customWidth="1"/>
    <col min="3850" max="3850" width="11" style="5" customWidth="1"/>
    <col min="3851" max="3851" width="13" style="5" customWidth="1"/>
    <col min="3852" max="3852" width="13.5703125" style="5" customWidth="1"/>
    <col min="3853" max="3853" width="15.5703125" style="5" customWidth="1"/>
    <col min="3854" max="3854" width="14" style="5" customWidth="1"/>
    <col min="3855" max="3856" width="23.28515625" style="5"/>
    <col min="3857" max="3857" width="29" style="5" customWidth="1"/>
    <col min="3858" max="4096" width="23.28515625" style="5"/>
    <col min="4097" max="4097" width="1" style="5" customWidth="1"/>
    <col min="4098" max="4098" width="5.140625" style="5" customWidth="1"/>
    <col min="4099" max="4099" width="20.42578125" style="5" customWidth="1"/>
    <col min="4100" max="4100" width="20.5703125" style="5" customWidth="1"/>
    <col min="4101" max="4101" width="7.140625" style="5" customWidth="1"/>
    <col min="4102" max="4102" width="15" style="5" customWidth="1"/>
    <col min="4103" max="4103" width="15.5703125" style="5" customWidth="1"/>
    <col min="4104" max="4104" width="12.5703125" style="5" customWidth="1"/>
    <col min="4105" max="4105" width="11.28515625" style="5" customWidth="1"/>
    <col min="4106" max="4106" width="11" style="5" customWidth="1"/>
    <col min="4107" max="4107" width="13" style="5" customWidth="1"/>
    <col min="4108" max="4108" width="13.5703125" style="5" customWidth="1"/>
    <col min="4109" max="4109" width="15.5703125" style="5" customWidth="1"/>
    <col min="4110" max="4110" width="14" style="5" customWidth="1"/>
    <col min="4111" max="4112" width="23.28515625" style="5"/>
    <col min="4113" max="4113" width="29" style="5" customWidth="1"/>
    <col min="4114" max="4352" width="23.28515625" style="5"/>
    <col min="4353" max="4353" width="1" style="5" customWidth="1"/>
    <col min="4354" max="4354" width="5.140625" style="5" customWidth="1"/>
    <col min="4355" max="4355" width="20.42578125" style="5" customWidth="1"/>
    <col min="4356" max="4356" width="20.5703125" style="5" customWidth="1"/>
    <col min="4357" max="4357" width="7.140625" style="5" customWidth="1"/>
    <col min="4358" max="4358" width="15" style="5" customWidth="1"/>
    <col min="4359" max="4359" width="15.5703125" style="5" customWidth="1"/>
    <col min="4360" max="4360" width="12.5703125" style="5" customWidth="1"/>
    <col min="4361" max="4361" width="11.28515625" style="5" customWidth="1"/>
    <col min="4362" max="4362" width="11" style="5" customWidth="1"/>
    <col min="4363" max="4363" width="13" style="5" customWidth="1"/>
    <col min="4364" max="4364" width="13.5703125" style="5" customWidth="1"/>
    <col min="4365" max="4365" width="15.5703125" style="5" customWidth="1"/>
    <col min="4366" max="4366" width="14" style="5" customWidth="1"/>
    <col min="4367" max="4368" width="23.28515625" style="5"/>
    <col min="4369" max="4369" width="29" style="5" customWidth="1"/>
    <col min="4370" max="4608" width="23.28515625" style="5"/>
    <col min="4609" max="4609" width="1" style="5" customWidth="1"/>
    <col min="4610" max="4610" width="5.140625" style="5" customWidth="1"/>
    <col min="4611" max="4611" width="20.42578125" style="5" customWidth="1"/>
    <col min="4612" max="4612" width="20.5703125" style="5" customWidth="1"/>
    <col min="4613" max="4613" width="7.140625" style="5" customWidth="1"/>
    <col min="4614" max="4614" width="15" style="5" customWidth="1"/>
    <col min="4615" max="4615" width="15.5703125" style="5" customWidth="1"/>
    <col min="4616" max="4616" width="12.5703125" style="5" customWidth="1"/>
    <col min="4617" max="4617" width="11.28515625" style="5" customWidth="1"/>
    <col min="4618" max="4618" width="11" style="5" customWidth="1"/>
    <col min="4619" max="4619" width="13" style="5" customWidth="1"/>
    <col min="4620" max="4620" width="13.5703125" style="5" customWidth="1"/>
    <col min="4621" max="4621" width="15.5703125" style="5" customWidth="1"/>
    <col min="4622" max="4622" width="14" style="5" customWidth="1"/>
    <col min="4623" max="4624" width="23.28515625" style="5"/>
    <col min="4625" max="4625" width="29" style="5" customWidth="1"/>
    <col min="4626" max="4864" width="23.28515625" style="5"/>
    <col min="4865" max="4865" width="1" style="5" customWidth="1"/>
    <col min="4866" max="4866" width="5.140625" style="5" customWidth="1"/>
    <col min="4867" max="4867" width="20.42578125" style="5" customWidth="1"/>
    <col min="4868" max="4868" width="20.5703125" style="5" customWidth="1"/>
    <col min="4869" max="4869" width="7.140625" style="5" customWidth="1"/>
    <col min="4870" max="4870" width="15" style="5" customWidth="1"/>
    <col min="4871" max="4871" width="15.5703125" style="5" customWidth="1"/>
    <col min="4872" max="4872" width="12.5703125" style="5" customWidth="1"/>
    <col min="4873" max="4873" width="11.28515625" style="5" customWidth="1"/>
    <col min="4874" max="4874" width="11" style="5" customWidth="1"/>
    <col min="4875" max="4875" width="13" style="5" customWidth="1"/>
    <col min="4876" max="4876" width="13.5703125" style="5" customWidth="1"/>
    <col min="4877" max="4877" width="15.5703125" style="5" customWidth="1"/>
    <col min="4878" max="4878" width="14" style="5" customWidth="1"/>
    <col min="4879" max="4880" width="23.28515625" style="5"/>
    <col min="4881" max="4881" width="29" style="5" customWidth="1"/>
    <col min="4882" max="5120" width="23.28515625" style="5"/>
    <col min="5121" max="5121" width="1" style="5" customWidth="1"/>
    <col min="5122" max="5122" width="5.140625" style="5" customWidth="1"/>
    <col min="5123" max="5123" width="20.42578125" style="5" customWidth="1"/>
    <col min="5124" max="5124" width="20.5703125" style="5" customWidth="1"/>
    <col min="5125" max="5125" width="7.140625" style="5" customWidth="1"/>
    <col min="5126" max="5126" width="15" style="5" customWidth="1"/>
    <col min="5127" max="5127" width="15.5703125" style="5" customWidth="1"/>
    <col min="5128" max="5128" width="12.5703125" style="5" customWidth="1"/>
    <col min="5129" max="5129" width="11.28515625" style="5" customWidth="1"/>
    <col min="5130" max="5130" width="11" style="5" customWidth="1"/>
    <col min="5131" max="5131" width="13" style="5" customWidth="1"/>
    <col min="5132" max="5132" width="13.5703125" style="5" customWidth="1"/>
    <col min="5133" max="5133" width="15.5703125" style="5" customWidth="1"/>
    <col min="5134" max="5134" width="14" style="5" customWidth="1"/>
    <col min="5135" max="5136" width="23.28515625" style="5"/>
    <col min="5137" max="5137" width="29" style="5" customWidth="1"/>
    <col min="5138" max="5376" width="23.28515625" style="5"/>
    <col min="5377" max="5377" width="1" style="5" customWidth="1"/>
    <col min="5378" max="5378" width="5.140625" style="5" customWidth="1"/>
    <col min="5379" max="5379" width="20.42578125" style="5" customWidth="1"/>
    <col min="5380" max="5380" width="20.5703125" style="5" customWidth="1"/>
    <col min="5381" max="5381" width="7.140625" style="5" customWidth="1"/>
    <col min="5382" max="5382" width="15" style="5" customWidth="1"/>
    <col min="5383" max="5383" width="15.5703125" style="5" customWidth="1"/>
    <col min="5384" max="5384" width="12.5703125" style="5" customWidth="1"/>
    <col min="5385" max="5385" width="11.28515625" style="5" customWidth="1"/>
    <col min="5386" max="5386" width="11" style="5" customWidth="1"/>
    <col min="5387" max="5387" width="13" style="5" customWidth="1"/>
    <col min="5388" max="5388" width="13.5703125" style="5" customWidth="1"/>
    <col min="5389" max="5389" width="15.5703125" style="5" customWidth="1"/>
    <col min="5390" max="5390" width="14" style="5" customWidth="1"/>
    <col min="5391" max="5392" width="23.28515625" style="5"/>
    <col min="5393" max="5393" width="29" style="5" customWidth="1"/>
    <col min="5394" max="5632" width="23.28515625" style="5"/>
    <col min="5633" max="5633" width="1" style="5" customWidth="1"/>
    <col min="5634" max="5634" width="5.140625" style="5" customWidth="1"/>
    <col min="5635" max="5635" width="20.42578125" style="5" customWidth="1"/>
    <col min="5636" max="5636" width="20.5703125" style="5" customWidth="1"/>
    <col min="5637" max="5637" width="7.140625" style="5" customWidth="1"/>
    <col min="5638" max="5638" width="15" style="5" customWidth="1"/>
    <col min="5639" max="5639" width="15.5703125" style="5" customWidth="1"/>
    <col min="5640" max="5640" width="12.5703125" style="5" customWidth="1"/>
    <col min="5641" max="5641" width="11.28515625" style="5" customWidth="1"/>
    <col min="5642" max="5642" width="11" style="5" customWidth="1"/>
    <col min="5643" max="5643" width="13" style="5" customWidth="1"/>
    <col min="5644" max="5644" width="13.5703125" style="5" customWidth="1"/>
    <col min="5645" max="5645" width="15.5703125" style="5" customWidth="1"/>
    <col min="5646" max="5646" width="14" style="5" customWidth="1"/>
    <col min="5647" max="5648" width="23.28515625" style="5"/>
    <col min="5649" max="5649" width="29" style="5" customWidth="1"/>
    <col min="5650" max="5888" width="23.28515625" style="5"/>
    <col min="5889" max="5889" width="1" style="5" customWidth="1"/>
    <col min="5890" max="5890" width="5.140625" style="5" customWidth="1"/>
    <col min="5891" max="5891" width="20.42578125" style="5" customWidth="1"/>
    <col min="5892" max="5892" width="20.5703125" style="5" customWidth="1"/>
    <col min="5893" max="5893" width="7.140625" style="5" customWidth="1"/>
    <col min="5894" max="5894" width="15" style="5" customWidth="1"/>
    <col min="5895" max="5895" width="15.5703125" style="5" customWidth="1"/>
    <col min="5896" max="5896" width="12.5703125" style="5" customWidth="1"/>
    <col min="5897" max="5897" width="11.28515625" style="5" customWidth="1"/>
    <col min="5898" max="5898" width="11" style="5" customWidth="1"/>
    <col min="5899" max="5899" width="13" style="5" customWidth="1"/>
    <col min="5900" max="5900" width="13.5703125" style="5" customWidth="1"/>
    <col min="5901" max="5901" width="15.5703125" style="5" customWidth="1"/>
    <col min="5902" max="5902" width="14" style="5" customWidth="1"/>
    <col min="5903" max="5904" width="23.28515625" style="5"/>
    <col min="5905" max="5905" width="29" style="5" customWidth="1"/>
    <col min="5906" max="6144" width="23.28515625" style="5"/>
    <col min="6145" max="6145" width="1" style="5" customWidth="1"/>
    <col min="6146" max="6146" width="5.140625" style="5" customWidth="1"/>
    <col min="6147" max="6147" width="20.42578125" style="5" customWidth="1"/>
    <col min="6148" max="6148" width="20.5703125" style="5" customWidth="1"/>
    <col min="6149" max="6149" width="7.140625" style="5" customWidth="1"/>
    <col min="6150" max="6150" width="15" style="5" customWidth="1"/>
    <col min="6151" max="6151" width="15.5703125" style="5" customWidth="1"/>
    <col min="6152" max="6152" width="12.5703125" style="5" customWidth="1"/>
    <col min="6153" max="6153" width="11.28515625" style="5" customWidth="1"/>
    <col min="6154" max="6154" width="11" style="5" customWidth="1"/>
    <col min="6155" max="6155" width="13" style="5" customWidth="1"/>
    <col min="6156" max="6156" width="13.5703125" style="5" customWidth="1"/>
    <col min="6157" max="6157" width="15.5703125" style="5" customWidth="1"/>
    <col min="6158" max="6158" width="14" style="5" customWidth="1"/>
    <col min="6159" max="6160" width="23.28515625" style="5"/>
    <col min="6161" max="6161" width="29" style="5" customWidth="1"/>
    <col min="6162" max="6400" width="23.28515625" style="5"/>
    <col min="6401" max="6401" width="1" style="5" customWidth="1"/>
    <col min="6402" max="6402" width="5.140625" style="5" customWidth="1"/>
    <col min="6403" max="6403" width="20.42578125" style="5" customWidth="1"/>
    <col min="6404" max="6404" width="20.5703125" style="5" customWidth="1"/>
    <col min="6405" max="6405" width="7.140625" style="5" customWidth="1"/>
    <col min="6406" max="6406" width="15" style="5" customWidth="1"/>
    <col min="6407" max="6407" width="15.5703125" style="5" customWidth="1"/>
    <col min="6408" max="6408" width="12.5703125" style="5" customWidth="1"/>
    <col min="6409" max="6409" width="11.28515625" style="5" customWidth="1"/>
    <col min="6410" max="6410" width="11" style="5" customWidth="1"/>
    <col min="6411" max="6411" width="13" style="5" customWidth="1"/>
    <col min="6412" max="6412" width="13.5703125" style="5" customWidth="1"/>
    <col min="6413" max="6413" width="15.5703125" style="5" customWidth="1"/>
    <col min="6414" max="6414" width="14" style="5" customWidth="1"/>
    <col min="6415" max="6416" width="23.28515625" style="5"/>
    <col min="6417" max="6417" width="29" style="5" customWidth="1"/>
    <col min="6418" max="6656" width="23.28515625" style="5"/>
    <col min="6657" max="6657" width="1" style="5" customWidth="1"/>
    <col min="6658" max="6658" width="5.140625" style="5" customWidth="1"/>
    <col min="6659" max="6659" width="20.42578125" style="5" customWidth="1"/>
    <col min="6660" max="6660" width="20.5703125" style="5" customWidth="1"/>
    <col min="6661" max="6661" width="7.140625" style="5" customWidth="1"/>
    <col min="6662" max="6662" width="15" style="5" customWidth="1"/>
    <col min="6663" max="6663" width="15.5703125" style="5" customWidth="1"/>
    <col min="6664" max="6664" width="12.5703125" style="5" customWidth="1"/>
    <col min="6665" max="6665" width="11.28515625" style="5" customWidth="1"/>
    <col min="6666" max="6666" width="11" style="5" customWidth="1"/>
    <col min="6667" max="6667" width="13" style="5" customWidth="1"/>
    <col min="6668" max="6668" width="13.5703125" style="5" customWidth="1"/>
    <col min="6669" max="6669" width="15.5703125" style="5" customWidth="1"/>
    <col min="6670" max="6670" width="14" style="5" customWidth="1"/>
    <col min="6671" max="6672" width="23.28515625" style="5"/>
    <col min="6673" max="6673" width="29" style="5" customWidth="1"/>
    <col min="6674" max="6912" width="23.28515625" style="5"/>
    <col min="6913" max="6913" width="1" style="5" customWidth="1"/>
    <col min="6914" max="6914" width="5.140625" style="5" customWidth="1"/>
    <col min="6915" max="6915" width="20.42578125" style="5" customWidth="1"/>
    <col min="6916" max="6916" width="20.5703125" style="5" customWidth="1"/>
    <col min="6917" max="6917" width="7.140625" style="5" customWidth="1"/>
    <col min="6918" max="6918" width="15" style="5" customWidth="1"/>
    <col min="6919" max="6919" width="15.5703125" style="5" customWidth="1"/>
    <col min="6920" max="6920" width="12.5703125" style="5" customWidth="1"/>
    <col min="6921" max="6921" width="11.28515625" style="5" customWidth="1"/>
    <col min="6922" max="6922" width="11" style="5" customWidth="1"/>
    <col min="6923" max="6923" width="13" style="5" customWidth="1"/>
    <col min="6924" max="6924" width="13.5703125" style="5" customWidth="1"/>
    <col min="6925" max="6925" width="15.5703125" style="5" customWidth="1"/>
    <col min="6926" max="6926" width="14" style="5" customWidth="1"/>
    <col min="6927" max="6928" width="23.28515625" style="5"/>
    <col min="6929" max="6929" width="29" style="5" customWidth="1"/>
    <col min="6930" max="7168" width="23.28515625" style="5"/>
    <col min="7169" max="7169" width="1" style="5" customWidth="1"/>
    <col min="7170" max="7170" width="5.140625" style="5" customWidth="1"/>
    <col min="7171" max="7171" width="20.42578125" style="5" customWidth="1"/>
    <col min="7172" max="7172" width="20.5703125" style="5" customWidth="1"/>
    <col min="7173" max="7173" width="7.140625" style="5" customWidth="1"/>
    <col min="7174" max="7174" width="15" style="5" customWidth="1"/>
    <col min="7175" max="7175" width="15.5703125" style="5" customWidth="1"/>
    <col min="7176" max="7176" width="12.5703125" style="5" customWidth="1"/>
    <col min="7177" max="7177" width="11.28515625" style="5" customWidth="1"/>
    <col min="7178" max="7178" width="11" style="5" customWidth="1"/>
    <col min="7179" max="7179" width="13" style="5" customWidth="1"/>
    <col min="7180" max="7180" width="13.5703125" style="5" customWidth="1"/>
    <col min="7181" max="7181" width="15.5703125" style="5" customWidth="1"/>
    <col min="7182" max="7182" width="14" style="5" customWidth="1"/>
    <col min="7183" max="7184" width="23.28515625" style="5"/>
    <col min="7185" max="7185" width="29" style="5" customWidth="1"/>
    <col min="7186" max="7424" width="23.28515625" style="5"/>
    <col min="7425" max="7425" width="1" style="5" customWidth="1"/>
    <col min="7426" max="7426" width="5.140625" style="5" customWidth="1"/>
    <col min="7427" max="7427" width="20.42578125" style="5" customWidth="1"/>
    <col min="7428" max="7428" width="20.5703125" style="5" customWidth="1"/>
    <col min="7429" max="7429" width="7.140625" style="5" customWidth="1"/>
    <col min="7430" max="7430" width="15" style="5" customWidth="1"/>
    <col min="7431" max="7431" width="15.5703125" style="5" customWidth="1"/>
    <col min="7432" max="7432" width="12.5703125" style="5" customWidth="1"/>
    <col min="7433" max="7433" width="11.28515625" style="5" customWidth="1"/>
    <col min="7434" max="7434" width="11" style="5" customWidth="1"/>
    <col min="7435" max="7435" width="13" style="5" customWidth="1"/>
    <col min="7436" max="7436" width="13.5703125" style="5" customWidth="1"/>
    <col min="7437" max="7437" width="15.5703125" style="5" customWidth="1"/>
    <col min="7438" max="7438" width="14" style="5" customWidth="1"/>
    <col min="7439" max="7440" width="23.28515625" style="5"/>
    <col min="7441" max="7441" width="29" style="5" customWidth="1"/>
    <col min="7442" max="7680" width="23.28515625" style="5"/>
    <col min="7681" max="7681" width="1" style="5" customWidth="1"/>
    <col min="7682" max="7682" width="5.140625" style="5" customWidth="1"/>
    <col min="7683" max="7683" width="20.42578125" style="5" customWidth="1"/>
    <col min="7684" max="7684" width="20.5703125" style="5" customWidth="1"/>
    <col min="7685" max="7685" width="7.140625" style="5" customWidth="1"/>
    <col min="7686" max="7686" width="15" style="5" customWidth="1"/>
    <col min="7687" max="7687" width="15.5703125" style="5" customWidth="1"/>
    <col min="7688" max="7688" width="12.5703125" style="5" customWidth="1"/>
    <col min="7689" max="7689" width="11.28515625" style="5" customWidth="1"/>
    <col min="7690" max="7690" width="11" style="5" customWidth="1"/>
    <col min="7691" max="7691" width="13" style="5" customWidth="1"/>
    <col min="7692" max="7692" width="13.5703125" style="5" customWidth="1"/>
    <col min="7693" max="7693" width="15.5703125" style="5" customWidth="1"/>
    <col min="7694" max="7694" width="14" style="5" customWidth="1"/>
    <col min="7695" max="7696" width="23.28515625" style="5"/>
    <col min="7697" max="7697" width="29" style="5" customWidth="1"/>
    <col min="7698" max="7936" width="23.28515625" style="5"/>
    <col min="7937" max="7937" width="1" style="5" customWidth="1"/>
    <col min="7938" max="7938" width="5.140625" style="5" customWidth="1"/>
    <col min="7939" max="7939" width="20.42578125" style="5" customWidth="1"/>
    <col min="7940" max="7940" width="20.5703125" style="5" customWidth="1"/>
    <col min="7941" max="7941" width="7.140625" style="5" customWidth="1"/>
    <col min="7942" max="7942" width="15" style="5" customWidth="1"/>
    <col min="7943" max="7943" width="15.5703125" style="5" customWidth="1"/>
    <col min="7944" max="7944" width="12.5703125" style="5" customWidth="1"/>
    <col min="7945" max="7945" width="11.28515625" style="5" customWidth="1"/>
    <col min="7946" max="7946" width="11" style="5" customWidth="1"/>
    <col min="7947" max="7947" width="13" style="5" customWidth="1"/>
    <col min="7948" max="7948" width="13.5703125" style="5" customWidth="1"/>
    <col min="7949" max="7949" width="15.5703125" style="5" customWidth="1"/>
    <col min="7950" max="7950" width="14" style="5" customWidth="1"/>
    <col min="7951" max="7952" width="23.28515625" style="5"/>
    <col min="7953" max="7953" width="29" style="5" customWidth="1"/>
    <col min="7954" max="8192" width="23.28515625" style="5"/>
    <col min="8193" max="8193" width="1" style="5" customWidth="1"/>
    <col min="8194" max="8194" width="5.140625" style="5" customWidth="1"/>
    <col min="8195" max="8195" width="20.42578125" style="5" customWidth="1"/>
    <col min="8196" max="8196" width="20.5703125" style="5" customWidth="1"/>
    <col min="8197" max="8197" width="7.140625" style="5" customWidth="1"/>
    <col min="8198" max="8198" width="15" style="5" customWidth="1"/>
    <col min="8199" max="8199" width="15.5703125" style="5" customWidth="1"/>
    <col min="8200" max="8200" width="12.5703125" style="5" customWidth="1"/>
    <col min="8201" max="8201" width="11.28515625" style="5" customWidth="1"/>
    <col min="8202" max="8202" width="11" style="5" customWidth="1"/>
    <col min="8203" max="8203" width="13" style="5" customWidth="1"/>
    <col min="8204" max="8204" width="13.5703125" style="5" customWidth="1"/>
    <col min="8205" max="8205" width="15.5703125" style="5" customWidth="1"/>
    <col min="8206" max="8206" width="14" style="5" customWidth="1"/>
    <col min="8207" max="8208" width="23.28515625" style="5"/>
    <col min="8209" max="8209" width="29" style="5" customWidth="1"/>
    <col min="8210" max="8448" width="23.28515625" style="5"/>
    <col min="8449" max="8449" width="1" style="5" customWidth="1"/>
    <col min="8450" max="8450" width="5.140625" style="5" customWidth="1"/>
    <col min="8451" max="8451" width="20.42578125" style="5" customWidth="1"/>
    <col min="8452" max="8452" width="20.5703125" style="5" customWidth="1"/>
    <col min="8453" max="8453" width="7.140625" style="5" customWidth="1"/>
    <col min="8454" max="8454" width="15" style="5" customWidth="1"/>
    <col min="8455" max="8455" width="15.5703125" style="5" customWidth="1"/>
    <col min="8456" max="8456" width="12.5703125" style="5" customWidth="1"/>
    <col min="8457" max="8457" width="11.28515625" style="5" customWidth="1"/>
    <col min="8458" max="8458" width="11" style="5" customWidth="1"/>
    <col min="8459" max="8459" width="13" style="5" customWidth="1"/>
    <col min="8460" max="8460" width="13.5703125" style="5" customWidth="1"/>
    <col min="8461" max="8461" width="15.5703125" style="5" customWidth="1"/>
    <col min="8462" max="8462" width="14" style="5" customWidth="1"/>
    <col min="8463" max="8464" width="23.28515625" style="5"/>
    <col min="8465" max="8465" width="29" style="5" customWidth="1"/>
    <col min="8466" max="8704" width="23.28515625" style="5"/>
    <col min="8705" max="8705" width="1" style="5" customWidth="1"/>
    <col min="8706" max="8706" width="5.140625" style="5" customWidth="1"/>
    <col min="8707" max="8707" width="20.42578125" style="5" customWidth="1"/>
    <col min="8708" max="8708" width="20.5703125" style="5" customWidth="1"/>
    <col min="8709" max="8709" width="7.140625" style="5" customWidth="1"/>
    <col min="8710" max="8710" width="15" style="5" customWidth="1"/>
    <col min="8711" max="8711" width="15.5703125" style="5" customWidth="1"/>
    <col min="8712" max="8712" width="12.5703125" style="5" customWidth="1"/>
    <col min="8713" max="8713" width="11.28515625" style="5" customWidth="1"/>
    <col min="8714" max="8714" width="11" style="5" customWidth="1"/>
    <col min="8715" max="8715" width="13" style="5" customWidth="1"/>
    <col min="8716" max="8716" width="13.5703125" style="5" customWidth="1"/>
    <col min="8717" max="8717" width="15.5703125" style="5" customWidth="1"/>
    <col min="8718" max="8718" width="14" style="5" customWidth="1"/>
    <col min="8719" max="8720" width="23.28515625" style="5"/>
    <col min="8721" max="8721" width="29" style="5" customWidth="1"/>
    <col min="8722" max="8960" width="23.28515625" style="5"/>
    <col min="8961" max="8961" width="1" style="5" customWidth="1"/>
    <col min="8962" max="8962" width="5.140625" style="5" customWidth="1"/>
    <col min="8963" max="8963" width="20.42578125" style="5" customWidth="1"/>
    <col min="8964" max="8964" width="20.5703125" style="5" customWidth="1"/>
    <col min="8965" max="8965" width="7.140625" style="5" customWidth="1"/>
    <col min="8966" max="8966" width="15" style="5" customWidth="1"/>
    <col min="8967" max="8967" width="15.5703125" style="5" customWidth="1"/>
    <col min="8968" max="8968" width="12.5703125" style="5" customWidth="1"/>
    <col min="8969" max="8969" width="11.28515625" style="5" customWidth="1"/>
    <col min="8970" max="8970" width="11" style="5" customWidth="1"/>
    <col min="8971" max="8971" width="13" style="5" customWidth="1"/>
    <col min="8972" max="8972" width="13.5703125" style="5" customWidth="1"/>
    <col min="8973" max="8973" width="15.5703125" style="5" customWidth="1"/>
    <col min="8974" max="8974" width="14" style="5" customWidth="1"/>
    <col min="8975" max="8976" width="23.28515625" style="5"/>
    <col min="8977" max="8977" width="29" style="5" customWidth="1"/>
    <col min="8978" max="9216" width="23.28515625" style="5"/>
    <col min="9217" max="9217" width="1" style="5" customWidth="1"/>
    <col min="9218" max="9218" width="5.140625" style="5" customWidth="1"/>
    <col min="9219" max="9219" width="20.42578125" style="5" customWidth="1"/>
    <col min="9220" max="9220" width="20.5703125" style="5" customWidth="1"/>
    <col min="9221" max="9221" width="7.140625" style="5" customWidth="1"/>
    <col min="9222" max="9222" width="15" style="5" customWidth="1"/>
    <col min="9223" max="9223" width="15.5703125" style="5" customWidth="1"/>
    <col min="9224" max="9224" width="12.5703125" style="5" customWidth="1"/>
    <col min="9225" max="9225" width="11.28515625" style="5" customWidth="1"/>
    <col min="9226" max="9226" width="11" style="5" customWidth="1"/>
    <col min="9227" max="9227" width="13" style="5" customWidth="1"/>
    <col min="9228" max="9228" width="13.5703125" style="5" customWidth="1"/>
    <col min="9229" max="9229" width="15.5703125" style="5" customWidth="1"/>
    <col min="9230" max="9230" width="14" style="5" customWidth="1"/>
    <col min="9231" max="9232" width="23.28515625" style="5"/>
    <col min="9233" max="9233" width="29" style="5" customWidth="1"/>
    <col min="9234" max="9472" width="23.28515625" style="5"/>
    <col min="9473" max="9473" width="1" style="5" customWidth="1"/>
    <col min="9474" max="9474" width="5.140625" style="5" customWidth="1"/>
    <col min="9475" max="9475" width="20.42578125" style="5" customWidth="1"/>
    <col min="9476" max="9476" width="20.5703125" style="5" customWidth="1"/>
    <col min="9477" max="9477" width="7.140625" style="5" customWidth="1"/>
    <col min="9478" max="9478" width="15" style="5" customWidth="1"/>
    <col min="9479" max="9479" width="15.5703125" style="5" customWidth="1"/>
    <col min="9480" max="9480" width="12.5703125" style="5" customWidth="1"/>
    <col min="9481" max="9481" width="11.28515625" style="5" customWidth="1"/>
    <col min="9482" max="9482" width="11" style="5" customWidth="1"/>
    <col min="9483" max="9483" width="13" style="5" customWidth="1"/>
    <col min="9484" max="9484" width="13.5703125" style="5" customWidth="1"/>
    <col min="9485" max="9485" width="15.5703125" style="5" customWidth="1"/>
    <col min="9486" max="9486" width="14" style="5" customWidth="1"/>
    <col min="9487" max="9488" width="23.28515625" style="5"/>
    <col min="9489" max="9489" width="29" style="5" customWidth="1"/>
    <col min="9490" max="9728" width="23.28515625" style="5"/>
    <col min="9729" max="9729" width="1" style="5" customWidth="1"/>
    <col min="9730" max="9730" width="5.140625" style="5" customWidth="1"/>
    <col min="9731" max="9731" width="20.42578125" style="5" customWidth="1"/>
    <col min="9732" max="9732" width="20.5703125" style="5" customWidth="1"/>
    <col min="9733" max="9733" width="7.140625" style="5" customWidth="1"/>
    <col min="9734" max="9734" width="15" style="5" customWidth="1"/>
    <col min="9735" max="9735" width="15.5703125" style="5" customWidth="1"/>
    <col min="9736" max="9736" width="12.5703125" style="5" customWidth="1"/>
    <col min="9737" max="9737" width="11.28515625" style="5" customWidth="1"/>
    <col min="9738" max="9738" width="11" style="5" customWidth="1"/>
    <col min="9739" max="9739" width="13" style="5" customWidth="1"/>
    <col min="9740" max="9740" width="13.5703125" style="5" customWidth="1"/>
    <col min="9741" max="9741" width="15.5703125" style="5" customWidth="1"/>
    <col min="9742" max="9742" width="14" style="5" customWidth="1"/>
    <col min="9743" max="9744" width="23.28515625" style="5"/>
    <col min="9745" max="9745" width="29" style="5" customWidth="1"/>
    <col min="9746" max="9984" width="23.28515625" style="5"/>
    <col min="9985" max="9985" width="1" style="5" customWidth="1"/>
    <col min="9986" max="9986" width="5.140625" style="5" customWidth="1"/>
    <col min="9987" max="9987" width="20.42578125" style="5" customWidth="1"/>
    <col min="9988" max="9988" width="20.5703125" style="5" customWidth="1"/>
    <col min="9989" max="9989" width="7.140625" style="5" customWidth="1"/>
    <col min="9990" max="9990" width="15" style="5" customWidth="1"/>
    <col min="9991" max="9991" width="15.5703125" style="5" customWidth="1"/>
    <col min="9992" max="9992" width="12.5703125" style="5" customWidth="1"/>
    <col min="9993" max="9993" width="11.28515625" style="5" customWidth="1"/>
    <col min="9994" max="9994" width="11" style="5" customWidth="1"/>
    <col min="9995" max="9995" width="13" style="5" customWidth="1"/>
    <col min="9996" max="9996" width="13.5703125" style="5" customWidth="1"/>
    <col min="9997" max="9997" width="15.5703125" style="5" customWidth="1"/>
    <col min="9998" max="9998" width="14" style="5" customWidth="1"/>
    <col min="9999" max="10000" width="23.28515625" style="5"/>
    <col min="10001" max="10001" width="29" style="5" customWidth="1"/>
    <col min="10002" max="10240" width="23.28515625" style="5"/>
    <col min="10241" max="10241" width="1" style="5" customWidth="1"/>
    <col min="10242" max="10242" width="5.140625" style="5" customWidth="1"/>
    <col min="10243" max="10243" width="20.42578125" style="5" customWidth="1"/>
    <col min="10244" max="10244" width="20.5703125" style="5" customWidth="1"/>
    <col min="10245" max="10245" width="7.140625" style="5" customWidth="1"/>
    <col min="10246" max="10246" width="15" style="5" customWidth="1"/>
    <col min="10247" max="10247" width="15.5703125" style="5" customWidth="1"/>
    <col min="10248" max="10248" width="12.5703125" style="5" customWidth="1"/>
    <col min="10249" max="10249" width="11.28515625" style="5" customWidth="1"/>
    <col min="10250" max="10250" width="11" style="5" customWidth="1"/>
    <col min="10251" max="10251" width="13" style="5" customWidth="1"/>
    <col min="10252" max="10252" width="13.5703125" style="5" customWidth="1"/>
    <col min="10253" max="10253" width="15.5703125" style="5" customWidth="1"/>
    <col min="10254" max="10254" width="14" style="5" customWidth="1"/>
    <col min="10255" max="10256" width="23.28515625" style="5"/>
    <col min="10257" max="10257" width="29" style="5" customWidth="1"/>
    <col min="10258" max="10496" width="23.28515625" style="5"/>
    <col min="10497" max="10497" width="1" style="5" customWidth="1"/>
    <col min="10498" max="10498" width="5.140625" style="5" customWidth="1"/>
    <col min="10499" max="10499" width="20.42578125" style="5" customWidth="1"/>
    <col min="10500" max="10500" width="20.5703125" style="5" customWidth="1"/>
    <col min="10501" max="10501" width="7.140625" style="5" customWidth="1"/>
    <col min="10502" max="10502" width="15" style="5" customWidth="1"/>
    <col min="10503" max="10503" width="15.5703125" style="5" customWidth="1"/>
    <col min="10504" max="10504" width="12.5703125" style="5" customWidth="1"/>
    <col min="10505" max="10505" width="11.28515625" style="5" customWidth="1"/>
    <col min="10506" max="10506" width="11" style="5" customWidth="1"/>
    <col min="10507" max="10507" width="13" style="5" customWidth="1"/>
    <col min="10508" max="10508" width="13.5703125" style="5" customWidth="1"/>
    <col min="10509" max="10509" width="15.5703125" style="5" customWidth="1"/>
    <col min="10510" max="10510" width="14" style="5" customWidth="1"/>
    <col min="10511" max="10512" width="23.28515625" style="5"/>
    <col min="10513" max="10513" width="29" style="5" customWidth="1"/>
    <col min="10514" max="10752" width="23.28515625" style="5"/>
    <col min="10753" max="10753" width="1" style="5" customWidth="1"/>
    <col min="10754" max="10754" width="5.140625" style="5" customWidth="1"/>
    <col min="10755" max="10755" width="20.42578125" style="5" customWidth="1"/>
    <col min="10756" max="10756" width="20.5703125" style="5" customWidth="1"/>
    <col min="10757" max="10757" width="7.140625" style="5" customWidth="1"/>
    <col min="10758" max="10758" width="15" style="5" customWidth="1"/>
    <col min="10759" max="10759" width="15.5703125" style="5" customWidth="1"/>
    <col min="10760" max="10760" width="12.5703125" style="5" customWidth="1"/>
    <col min="10761" max="10761" width="11.28515625" style="5" customWidth="1"/>
    <col min="10762" max="10762" width="11" style="5" customWidth="1"/>
    <col min="10763" max="10763" width="13" style="5" customWidth="1"/>
    <col min="10764" max="10764" width="13.5703125" style="5" customWidth="1"/>
    <col min="10765" max="10765" width="15.5703125" style="5" customWidth="1"/>
    <col min="10766" max="10766" width="14" style="5" customWidth="1"/>
    <col min="10767" max="10768" width="23.28515625" style="5"/>
    <col min="10769" max="10769" width="29" style="5" customWidth="1"/>
    <col min="10770" max="11008" width="23.28515625" style="5"/>
    <col min="11009" max="11009" width="1" style="5" customWidth="1"/>
    <col min="11010" max="11010" width="5.140625" style="5" customWidth="1"/>
    <col min="11011" max="11011" width="20.42578125" style="5" customWidth="1"/>
    <col min="11012" max="11012" width="20.5703125" style="5" customWidth="1"/>
    <col min="11013" max="11013" width="7.140625" style="5" customWidth="1"/>
    <col min="11014" max="11014" width="15" style="5" customWidth="1"/>
    <col min="11015" max="11015" width="15.5703125" style="5" customWidth="1"/>
    <col min="11016" max="11016" width="12.5703125" style="5" customWidth="1"/>
    <col min="11017" max="11017" width="11.28515625" style="5" customWidth="1"/>
    <col min="11018" max="11018" width="11" style="5" customWidth="1"/>
    <col min="11019" max="11019" width="13" style="5" customWidth="1"/>
    <col min="11020" max="11020" width="13.5703125" style="5" customWidth="1"/>
    <col min="11021" max="11021" width="15.5703125" style="5" customWidth="1"/>
    <col min="11022" max="11022" width="14" style="5" customWidth="1"/>
    <col min="11023" max="11024" width="23.28515625" style="5"/>
    <col min="11025" max="11025" width="29" style="5" customWidth="1"/>
    <col min="11026" max="11264" width="23.28515625" style="5"/>
    <col min="11265" max="11265" width="1" style="5" customWidth="1"/>
    <col min="11266" max="11266" width="5.140625" style="5" customWidth="1"/>
    <col min="11267" max="11267" width="20.42578125" style="5" customWidth="1"/>
    <col min="11268" max="11268" width="20.5703125" style="5" customWidth="1"/>
    <col min="11269" max="11269" width="7.140625" style="5" customWidth="1"/>
    <col min="11270" max="11270" width="15" style="5" customWidth="1"/>
    <col min="11271" max="11271" width="15.5703125" style="5" customWidth="1"/>
    <col min="11272" max="11272" width="12.5703125" style="5" customWidth="1"/>
    <col min="11273" max="11273" width="11.28515625" style="5" customWidth="1"/>
    <col min="11274" max="11274" width="11" style="5" customWidth="1"/>
    <col min="11275" max="11275" width="13" style="5" customWidth="1"/>
    <col min="11276" max="11276" width="13.5703125" style="5" customWidth="1"/>
    <col min="11277" max="11277" width="15.5703125" style="5" customWidth="1"/>
    <col min="11278" max="11278" width="14" style="5" customWidth="1"/>
    <col min="11279" max="11280" width="23.28515625" style="5"/>
    <col min="11281" max="11281" width="29" style="5" customWidth="1"/>
    <col min="11282" max="11520" width="23.28515625" style="5"/>
    <col min="11521" max="11521" width="1" style="5" customWidth="1"/>
    <col min="11522" max="11522" width="5.140625" style="5" customWidth="1"/>
    <col min="11523" max="11523" width="20.42578125" style="5" customWidth="1"/>
    <col min="11524" max="11524" width="20.5703125" style="5" customWidth="1"/>
    <col min="11525" max="11525" width="7.140625" style="5" customWidth="1"/>
    <col min="11526" max="11526" width="15" style="5" customWidth="1"/>
    <col min="11527" max="11527" width="15.5703125" style="5" customWidth="1"/>
    <col min="11528" max="11528" width="12.5703125" style="5" customWidth="1"/>
    <col min="11529" max="11529" width="11.28515625" style="5" customWidth="1"/>
    <col min="11530" max="11530" width="11" style="5" customWidth="1"/>
    <col min="11531" max="11531" width="13" style="5" customWidth="1"/>
    <col min="11532" max="11532" width="13.5703125" style="5" customWidth="1"/>
    <col min="11533" max="11533" width="15.5703125" style="5" customWidth="1"/>
    <col min="11534" max="11534" width="14" style="5" customWidth="1"/>
    <col min="11535" max="11536" width="23.28515625" style="5"/>
    <col min="11537" max="11537" width="29" style="5" customWidth="1"/>
    <col min="11538" max="11776" width="23.28515625" style="5"/>
    <col min="11777" max="11777" width="1" style="5" customWidth="1"/>
    <col min="11778" max="11778" width="5.140625" style="5" customWidth="1"/>
    <col min="11779" max="11779" width="20.42578125" style="5" customWidth="1"/>
    <col min="11780" max="11780" width="20.5703125" style="5" customWidth="1"/>
    <col min="11781" max="11781" width="7.140625" style="5" customWidth="1"/>
    <col min="11782" max="11782" width="15" style="5" customWidth="1"/>
    <col min="11783" max="11783" width="15.5703125" style="5" customWidth="1"/>
    <col min="11784" max="11784" width="12.5703125" style="5" customWidth="1"/>
    <col min="11785" max="11785" width="11.28515625" style="5" customWidth="1"/>
    <col min="11786" max="11786" width="11" style="5" customWidth="1"/>
    <col min="11787" max="11787" width="13" style="5" customWidth="1"/>
    <col min="11788" max="11788" width="13.5703125" style="5" customWidth="1"/>
    <col min="11789" max="11789" width="15.5703125" style="5" customWidth="1"/>
    <col min="11790" max="11790" width="14" style="5" customWidth="1"/>
    <col min="11791" max="11792" width="23.28515625" style="5"/>
    <col min="11793" max="11793" width="29" style="5" customWidth="1"/>
    <col min="11794" max="12032" width="23.28515625" style="5"/>
    <col min="12033" max="12033" width="1" style="5" customWidth="1"/>
    <col min="12034" max="12034" width="5.140625" style="5" customWidth="1"/>
    <col min="12035" max="12035" width="20.42578125" style="5" customWidth="1"/>
    <col min="12036" max="12036" width="20.5703125" style="5" customWidth="1"/>
    <col min="12037" max="12037" width="7.140625" style="5" customWidth="1"/>
    <col min="12038" max="12038" width="15" style="5" customWidth="1"/>
    <col min="12039" max="12039" width="15.5703125" style="5" customWidth="1"/>
    <col min="12040" max="12040" width="12.5703125" style="5" customWidth="1"/>
    <col min="12041" max="12041" width="11.28515625" style="5" customWidth="1"/>
    <col min="12042" max="12042" width="11" style="5" customWidth="1"/>
    <col min="12043" max="12043" width="13" style="5" customWidth="1"/>
    <col min="12044" max="12044" width="13.5703125" style="5" customWidth="1"/>
    <col min="12045" max="12045" width="15.5703125" style="5" customWidth="1"/>
    <col min="12046" max="12046" width="14" style="5" customWidth="1"/>
    <col min="12047" max="12048" width="23.28515625" style="5"/>
    <col min="12049" max="12049" width="29" style="5" customWidth="1"/>
    <col min="12050" max="12288" width="23.28515625" style="5"/>
    <col min="12289" max="12289" width="1" style="5" customWidth="1"/>
    <col min="12290" max="12290" width="5.140625" style="5" customWidth="1"/>
    <col min="12291" max="12291" width="20.42578125" style="5" customWidth="1"/>
    <col min="12292" max="12292" width="20.5703125" style="5" customWidth="1"/>
    <col min="12293" max="12293" width="7.140625" style="5" customWidth="1"/>
    <col min="12294" max="12294" width="15" style="5" customWidth="1"/>
    <col min="12295" max="12295" width="15.5703125" style="5" customWidth="1"/>
    <col min="12296" max="12296" width="12.5703125" style="5" customWidth="1"/>
    <col min="12297" max="12297" width="11.28515625" style="5" customWidth="1"/>
    <col min="12298" max="12298" width="11" style="5" customWidth="1"/>
    <col min="12299" max="12299" width="13" style="5" customWidth="1"/>
    <col min="12300" max="12300" width="13.5703125" style="5" customWidth="1"/>
    <col min="12301" max="12301" width="15.5703125" style="5" customWidth="1"/>
    <col min="12302" max="12302" width="14" style="5" customWidth="1"/>
    <col min="12303" max="12304" width="23.28515625" style="5"/>
    <col min="12305" max="12305" width="29" style="5" customWidth="1"/>
    <col min="12306" max="12544" width="23.28515625" style="5"/>
    <col min="12545" max="12545" width="1" style="5" customWidth="1"/>
    <col min="12546" max="12546" width="5.140625" style="5" customWidth="1"/>
    <col min="12547" max="12547" width="20.42578125" style="5" customWidth="1"/>
    <col min="12548" max="12548" width="20.5703125" style="5" customWidth="1"/>
    <col min="12549" max="12549" width="7.140625" style="5" customWidth="1"/>
    <col min="12550" max="12550" width="15" style="5" customWidth="1"/>
    <col min="12551" max="12551" width="15.5703125" style="5" customWidth="1"/>
    <col min="12552" max="12552" width="12.5703125" style="5" customWidth="1"/>
    <col min="12553" max="12553" width="11.28515625" style="5" customWidth="1"/>
    <col min="12554" max="12554" width="11" style="5" customWidth="1"/>
    <col min="12555" max="12555" width="13" style="5" customWidth="1"/>
    <col min="12556" max="12556" width="13.5703125" style="5" customWidth="1"/>
    <col min="12557" max="12557" width="15.5703125" style="5" customWidth="1"/>
    <col min="12558" max="12558" width="14" style="5" customWidth="1"/>
    <col min="12559" max="12560" width="23.28515625" style="5"/>
    <col min="12561" max="12561" width="29" style="5" customWidth="1"/>
    <col min="12562" max="12800" width="23.28515625" style="5"/>
    <col min="12801" max="12801" width="1" style="5" customWidth="1"/>
    <col min="12802" max="12802" width="5.140625" style="5" customWidth="1"/>
    <col min="12803" max="12803" width="20.42578125" style="5" customWidth="1"/>
    <col min="12804" max="12804" width="20.5703125" style="5" customWidth="1"/>
    <col min="12805" max="12805" width="7.140625" style="5" customWidth="1"/>
    <col min="12806" max="12806" width="15" style="5" customWidth="1"/>
    <col min="12807" max="12807" width="15.5703125" style="5" customWidth="1"/>
    <col min="12808" max="12808" width="12.5703125" style="5" customWidth="1"/>
    <col min="12809" max="12809" width="11.28515625" style="5" customWidth="1"/>
    <col min="12810" max="12810" width="11" style="5" customWidth="1"/>
    <col min="12811" max="12811" width="13" style="5" customWidth="1"/>
    <col min="12812" max="12812" width="13.5703125" style="5" customWidth="1"/>
    <col min="12813" max="12813" width="15.5703125" style="5" customWidth="1"/>
    <col min="12814" max="12814" width="14" style="5" customWidth="1"/>
    <col min="12815" max="12816" width="23.28515625" style="5"/>
    <col min="12817" max="12817" width="29" style="5" customWidth="1"/>
    <col min="12818" max="13056" width="23.28515625" style="5"/>
    <col min="13057" max="13057" width="1" style="5" customWidth="1"/>
    <col min="13058" max="13058" width="5.140625" style="5" customWidth="1"/>
    <col min="13059" max="13059" width="20.42578125" style="5" customWidth="1"/>
    <col min="13060" max="13060" width="20.5703125" style="5" customWidth="1"/>
    <col min="13061" max="13061" width="7.140625" style="5" customWidth="1"/>
    <col min="13062" max="13062" width="15" style="5" customWidth="1"/>
    <col min="13063" max="13063" width="15.5703125" style="5" customWidth="1"/>
    <col min="13064" max="13064" width="12.5703125" style="5" customWidth="1"/>
    <col min="13065" max="13065" width="11.28515625" style="5" customWidth="1"/>
    <col min="13066" max="13066" width="11" style="5" customWidth="1"/>
    <col min="13067" max="13067" width="13" style="5" customWidth="1"/>
    <col min="13068" max="13068" width="13.5703125" style="5" customWidth="1"/>
    <col min="13069" max="13069" width="15.5703125" style="5" customWidth="1"/>
    <col min="13070" max="13070" width="14" style="5" customWidth="1"/>
    <col min="13071" max="13072" width="23.28515625" style="5"/>
    <col min="13073" max="13073" width="29" style="5" customWidth="1"/>
    <col min="13074" max="13312" width="23.28515625" style="5"/>
    <col min="13313" max="13313" width="1" style="5" customWidth="1"/>
    <col min="13314" max="13314" width="5.140625" style="5" customWidth="1"/>
    <col min="13315" max="13315" width="20.42578125" style="5" customWidth="1"/>
    <col min="13316" max="13316" width="20.5703125" style="5" customWidth="1"/>
    <col min="13317" max="13317" width="7.140625" style="5" customWidth="1"/>
    <col min="13318" max="13318" width="15" style="5" customWidth="1"/>
    <col min="13319" max="13319" width="15.5703125" style="5" customWidth="1"/>
    <col min="13320" max="13320" width="12.5703125" style="5" customWidth="1"/>
    <col min="13321" max="13321" width="11.28515625" style="5" customWidth="1"/>
    <col min="13322" max="13322" width="11" style="5" customWidth="1"/>
    <col min="13323" max="13323" width="13" style="5" customWidth="1"/>
    <col min="13324" max="13324" width="13.5703125" style="5" customWidth="1"/>
    <col min="13325" max="13325" width="15.5703125" style="5" customWidth="1"/>
    <col min="13326" max="13326" width="14" style="5" customWidth="1"/>
    <col min="13327" max="13328" width="23.28515625" style="5"/>
    <col min="13329" max="13329" width="29" style="5" customWidth="1"/>
    <col min="13330" max="13568" width="23.28515625" style="5"/>
    <col min="13569" max="13569" width="1" style="5" customWidth="1"/>
    <col min="13570" max="13570" width="5.140625" style="5" customWidth="1"/>
    <col min="13571" max="13571" width="20.42578125" style="5" customWidth="1"/>
    <col min="13572" max="13572" width="20.5703125" style="5" customWidth="1"/>
    <col min="13573" max="13573" width="7.140625" style="5" customWidth="1"/>
    <col min="13574" max="13574" width="15" style="5" customWidth="1"/>
    <col min="13575" max="13575" width="15.5703125" style="5" customWidth="1"/>
    <col min="13576" max="13576" width="12.5703125" style="5" customWidth="1"/>
    <col min="13577" max="13577" width="11.28515625" style="5" customWidth="1"/>
    <col min="13578" max="13578" width="11" style="5" customWidth="1"/>
    <col min="13579" max="13579" width="13" style="5" customWidth="1"/>
    <col min="13580" max="13580" width="13.5703125" style="5" customWidth="1"/>
    <col min="13581" max="13581" width="15.5703125" style="5" customWidth="1"/>
    <col min="13582" max="13582" width="14" style="5" customWidth="1"/>
    <col min="13583" max="13584" width="23.28515625" style="5"/>
    <col min="13585" max="13585" width="29" style="5" customWidth="1"/>
    <col min="13586" max="13824" width="23.28515625" style="5"/>
    <col min="13825" max="13825" width="1" style="5" customWidth="1"/>
    <col min="13826" max="13826" width="5.140625" style="5" customWidth="1"/>
    <col min="13827" max="13827" width="20.42578125" style="5" customWidth="1"/>
    <col min="13828" max="13828" width="20.5703125" style="5" customWidth="1"/>
    <col min="13829" max="13829" width="7.140625" style="5" customWidth="1"/>
    <col min="13830" max="13830" width="15" style="5" customWidth="1"/>
    <col min="13831" max="13831" width="15.5703125" style="5" customWidth="1"/>
    <col min="13832" max="13832" width="12.5703125" style="5" customWidth="1"/>
    <col min="13833" max="13833" width="11.28515625" style="5" customWidth="1"/>
    <col min="13834" max="13834" width="11" style="5" customWidth="1"/>
    <col min="13835" max="13835" width="13" style="5" customWidth="1"/>
    <col min="13836" max="13836" width="13.5703125" style="5" customWidth="1"/>
    <col min="13837" max="13837" width="15.5703125" style="5" customWidth="1"/>
    <col min="13838" max="13838" width="14" style="5" customWidth="1"/>
    <col min="13839" max="13840" width="23.28515625" style="5"/>
    <col min="13841" max="13841" width="29" style="5" customWidth="1"/>
    <col min="13842" max="14080" width="23.28515625" style="5"/>
    <col min="14081" max="14081" width="1" style="5" customWidth="1"/>
    <col min="14082" max="14082" width="5.140625" style="5" customWidth="1"/>
    <col min="14083" max="14083" width="20.42578125" style="5" customWidth="1"/>
    <col min="14084" max="14084" width="20.5703125" style="5" customWidth="1"/>
    <col min="14085" max="14085" width="7.140625" style="5" customWidth="1"/>
    <col min="14086" max="14086" width="15" style="5" customWidth="1"/>
    <col min="14087" max="14087" width="15.5703125" style="5" customWidth="1"/>
    <col min="14088" max="14088" width="12.5703125" style="5" customWidth="1"/>
    <col min="14089" max="14089" width="11.28515625" style="5" customWidth="1"/>
    <col min="14090" max="14090" width="11" style="5" customWidth="1"/>
    <col min="14091" max="14091" width="13" style="5" customWidth="1"/>
    <col min="14092" max="14092" width="13.5703125" style="5" customWidth="1"/>
    <col min="14093" max="14093" width="15.5703125" style="5" customWidth="1"/>
    <col min="14094" max="14094" width="14" style="5" customWidth="1"/>
    <col min="14095" max="14096" width="23.28515625" style="5"/>
    <col min="14097" max="14097" width="29" style="5" customWidth="1"/>
    <col min="14098" max="14336" width="23.28515625" style="5"/>
    <col min="14337" max="14337" width="1" style="5" customWidth="1"/>
    <col min="14338" max="14338" width="5.140625" style="5" customWidth="1"/>
    <col min="14339" max="14339" width="20.42578125" style="5" customWidth="1"/>
    <col min="14340" max="14340" width="20.5703125" style="5" customWidth="1"/>
    <col min="14341" max="14341" width="7.140625" style="5" customWidth="1"/>
    <col min="14342" max="14342" width="15" style="5" customWidth="1"/>
    <col min="14343" max="14343" width="15.5703125" style="5" customWidth="1"/>
    <col min="14344" max="14344" width="12.5703125" style="5" customWidth="1"/>
    <col min="14345" max="14345" width="11.28515625" style="5" customWidth="1"/>
    <col min="14346" max="14346" width="11" style="5" customWidth="1"/>
    <col min="14347" max="14347" width="13" style="5" customWidth="1"/>
    <col min="14348" max="14348" width="13.5703125" style="5" customWidth="1"/>
    <col min="14349" max="14349" width="15.5703125" style="5" customWidth="1"/>
    <col min="14350" max="14350" width="14" style="5" customWidth="1"/>
    <col min="14351" max="14352" width="23.28515625" style="5"/>
    <col min="14353" max="14353" width="29" style="5" customWidth="1"/>
    <col min="14354" max="14592" width="23.28515625" style="5"/>
    <col min="14593" max="14593" width="1" style="5" customWidth="1"/>
    <col min="14594" max="14594" width="5.140625" style="5" customWidth="1"/>
    <col min="14595" max="14595" width="20.42578125" style="5" customWidth="1"/>
    <col min="14596" max="14596" width="20.5703125" style="5" customWidth="1"/>
    <col min="14597" max="14597" width="7.140625" style="5" customWidth="1"/>
    <col min="14598" max="14598" width="15" style="5" customWidth="1"/>
    <col min="14599" max="14599" width="15.5703125" style="5" customWidth="1"/>
    <col min="14600" max="14600" width="12.5703125" style="5" customWidth="1"/>
    <col min="14601" max="14601" width="11.28515625" style="5" customWidth="1"/>
    <col min="14602" max="14602" width="11" style="5" customWidth="1"/>
    <col min="14603" max="14603" width="13" style="5" customWidth="1"/>
    <col min="14604" max="14604" width="13.5703125" style="5" customWidth="1"/>
    <col min="14605" max="14605" width="15.5703125" style="5" customWidth="1"/>
    <col min="14606" max="14606" width="14" style="5" customWidth="1"/>
    <col min="14607" max="14608" width="23.28515625" style="5"/>
    <col min="14609" max="14609" width="29" style="5" customWidth="1"/>
    <col min="14610" max="14848" width="23.28515625" style="5"/>
    <col min="14849" max="14849" width="1" style="5" customWidth="1"/>
    <col min="14850" max="14850" width="5.140625" style="5" customWidth="1"/>
    <col min="14851" max="14851" width="20.42578125" style="5" customWidth="1"/>
    <col min="14852" max="14852" width="20.5703125" style="5" customWidth="1"/>
    <col min="14853" max="14853" width="7.140625" style="5" customWidth="1"/>
    <col min="14854" max="14854" width="15" style="5" customWidth="1"/>
    <col min="14855" max="14855" width="15.5703125" style="5" customWidth="1"/>
    <col min="14856" max="14856" width="12.5703125" style="5" customWidth="1"/>
    <col min="14857" max="14857" width="11.28515625" style="5" customWidth="1"/>
    <col min="14858" max="14858" width="11" style="5" customWidth="1"/>
    <col min="14859" max="14859" width="13" style="5" customWidth="1"/>
    <col min="14860" max="14860" width="13.5703125" style="5" customWidth="1"/>
    <col min="14861" max="14861" width="15.5703125" style="5" customWidth="1"/>
    <col min="14862" max="14862" width="14" style="5" customWidth="1"/>
    <col min="14863" max="14864" width="23.28515625" style="5"/>
    <col min="14865" max="14865" width="29" style="5" customWidth="1"/>
    <col min="14866" max="15104" width="23.28515625" style="5"/>
    <col min="15105" max="15105" width="1" style="5" customWidth="1"/>
    <col min="15106" max="15106" width="5.140625" style="5" customWidth="1"/>
    <col min="15107" max="15107" width="20.42578125" style="5" customWidth="1"/>
    <col min="15108" max="15108" width="20.5703125" style="5" customWidth="1"/>
    <col min="15109" max="15109" width="7.140625" style="5" customWidth="1"/>
    <col min="15110" max="15110" width="15" style="5" customWidth="1"/>
    <col min="15111" max="15111" width="15.5703125" style="5" customWidth="1"/>
    <col min="15112" max="15112" width="12.5703125" style="5" customWidth="1"/>
    <col min="15113" max="15113" width="11.28515625" style="5" customWidth="1"/>
    <col min="15114" max="15114" width="11" style="5" customWidth="1"/>
    <col min="15115" max="15115" width="13" style="5" customWidth="1"/>
    <col min="15116" max="15116" width="13.5703125" style="5" customWidth="1"/>
    <col min="15117" max="15117" width="15.5703125" style="5" customWidth="1"/>
    <col min="15118" max="15118" width="14" style="5" customWidth="1"/>
    <col min="15119" max="15120" width="23.28515625" style="5"/>
    <col min="15121" max="15121" width="29" style="5" customWidth="1"/>
    <col min="15122" max="15360" width="23.28515625" style="5"/>
    <col min="15361" max="15361" width="1" style="5" customWidth="1"/>
    <col min="15362" max="15362" width="5.140625" style="5" customWidth="1"/>
    <col min="15363" max="15363" width="20.42578125" style="5" customWidth="1"/>
    <col min="15364" max="15364" width="20.5703125" style="5" customWidth="1"/>
    <col min="15365" max="15365" width="7.140625" style="5" customWidth="1"/>
    <col min="15366" max="15366" width="15" style="5" customWidth="1"/>
    <col min="15367" max="15367" width="15.5703125" style="5" customWidth="1"/>
    <col min="15368" max="15368" width="12.5703125" style="5" customWidth="1"/>
    <col min="15369" max="15369" width="11.28515625" style="5" customWidth="1"/>
    <col min="15370" max="15370" width="11" style="5" customWidth="1"/>
    <col min="15371" max="15371" width="13" style="5" customWidth="1"/>
    <col min="15372" max="15372" width="13.5703125" style="5" customWidth="1"/>
    <col min="15373" max="15373" width="15.5703125" style="5" customWidth="1"/>
    <col min="15374" max="15374" width="14" style="5" customWidth="1"/>
    <col min="15375" max="15376" width="23.28515625" style="5"/>
    <col min="15377" max="15377" width="29" style="5" customWidth="1"/>
    <col min="15378" max="15616" width="23.28515625" style="5"/>
    <col min="15617" max="15617" width="1" style="5" customWidth="1"/>
    <col min="15618" max="15618" width="5.140625" style="5" customWidth="1"/>
    <col min="15619" max="15619" width="20.42578125" style="5" customWidth="1"/>
    <col min="15620" max="15620" width="20.5703125" style="5" customWidth="1"/>
    <col min="15621" max="15621" width="7.140625" style="5" customWidth="1"/>
    <col min="15622" max="15622" width="15" style="5" customWidth="1"/>
    <col min="15623" max="15623" width="15.5703125" style="5" customWidth="1"/>
    <col min="15624" max="15624" width="12.5703125" style="5" customWidth="1"/>
    <col min="15625" max="15625" width="11.28515625" style="5" customWidth="1"/>
    <col min="15626" max="15626" width="11" style="5" customWidth="1"/>
    <col min="15627" max="15627" width="13" style="5" customWidth="1"/>
    <col min="15628" max="15628" width="13.5703125" style="5" customWidth="1"/>
    <col min="15629" max="15629" width="15.5703125" style="5" customWidth="1"/>
    <col min="15630" max="15630" width="14" style="5" customWidth="1"/>
    <col min="15631" max="15632" width="23.28515625" style="5"/>
    <col min="15633" max="15633" width="29" style="5" customWidth="1"/>
    <col min="15634" max="15872" width="23.28515625" style="5"/>
    <col min="15873" max="15873" width="1" style="5" customWidth="1"/>
    <col min="15874" max="15874" width="5.140625" style="5" customWidth="1"/>
    <col min="15875" max="15875" width="20.42578125" style="5" customWidth="1"/>
    <col min="15876" max="15876" width="20.5703125" style="5" customWidth="1"/>
    <col min="15877" max="15877" width="7.140625" style="5" customWidth="1"/>
    <col min="15878" max="15878" width="15" style="5" customWidth="1"/>
    <col min="15879" max="15879" width="15.5703125" style="5" customWidth="1"/>
    <col min="15880" max="15880" width="12.5703125" style="5" customWidth="1"/>
    <col min="15881" max="15881" width="11.28515625" style="5" customWidth="1"/>
    <col min="15882" max="15882" width="11" style="5" customWidth="1"/>
    <col min="15883" max="15883" width="13" style="5" customWidth="1"/>
    <col min="15884" max="15884" width="13.5703125" style="5" customWidth="1"/>
    <col min="15885" max="15885" width="15.5703125" style="5" customWidth="1"/>
    <col min="15886" max="15886" width="14" style="5" customWidth="1"/>
    <col min="15887" max="15888" width="23.28515625" style="5"/>
    <col min="15889" max="15889" width="29" style="5" customWidth="1"/>
    <col min="15890" max="16128" width="23.28515625" style="5"/>
    <col min="16129" max="16129" width="1" style="5" customWidth="1"/>
    <col min="16130" max="16130" width="5.140625" style="5" customWidth="1"/>
    <col min="16131" max="16131" width="20.42578125" style="5" customWidth="1"/>
    <col min="16132" max="16132" width="20.5703125" style="5" customWidth="1"/>
    <col min="16133" max="16133" width="7.140625" style="5" customWidth="1"/>
    <col min="16134" max="16134" width="15" style="5" customWidth="1"/>
    <col min="16135" max="16135" width="15.5703125" style="5" customWidth="1"/>
    <col min="16136" max="16136" width="12.5703125" style="5" customWidth="1"/>
    <col min="16137" max="16137" width="11.28515625" style="5" customWidth="1"/>
    <col min="16138" max="16138" width="11" style="5" customWidth="1"/>
    <col min="16139" max="16139" width="13" style="5" customWidth="1"/>
    <col min="16140" max="16140" width="13.5703125" style="5" customWidth="1"/>
    <col min="16141" max="16141" width="15.5703125" style="5" customWidth="1"/>
    <col min="16142" max="16142" width="14" style="5" customWidth="1"/>
    <col min="16143" max="16144" width="23.28515625" style="5"/>
    <col min="16145" max="16145" width="29" style="5" customWidth="1"/>
    <col min="16146" max="16384" width="23.28515625" style="5"/>
  </cols>
  <sheetData>
    <row r="1" spans="1:14" s="1" customFormat="1" ht="10.5" customHeight="1" thickBot="1" x14ac:dyDescent="0.25">
      <c r="A1" s="99"/>
      <c r="B1" s="99"/>
      <c r="C1" s="99"/>
      <c r="D1" s="99"/>
      <c r="E1" s="99"/>
      <c r="F1" s="99"/>
      <c r="G1" s="99"/>
      <c r="H1" s="99"/>
      <c r="I1" s="99"/>
      <c r="J1" s="99"/>
      <c r="K1" s="99"/>
      <c r="L1" s="99"/>
      <c r="M1" s="99"/>
      <c r="N1" s="99"/>
    </row>
    <row r="2" spans="1:14" s="1" customFormat="1" ht="15.75" customHeight="1" x14ac:dyDescent="0.2">
      <c r="B2" s="100" t="s">
        <v>0</v>
      </c>
      <c r="C2" s="101"/>
      <c r="D2" s="101"/>
      <c r="E2" s="101"/>
      <c r="F2" s="101"/>
      <c r="G2" s="101"/>
      <c r="H2" s="101"/>
      <c r="I2" s="101"/>
      <c r="J2" s="101"/>
      <c r="K2" s="101"/>
      <c r="L2" s="101"/>
      <c r="M2" s="101"/>
      <c r="N2" s="102"/>
    </row>
    <row r="3" spans="1:14" s="1" customFormat="1" ht="12.75" customHeight="1" x14ac:dyDescent="0.2">
      <c r="B3" s="103" t="s">
        <v>1</v>
      </c>
      <c r="C3" s="104"/>
      <c r="D3" s="104"/>
      <c r="E3" s="104"/>
      <c r="F3" s="104"/>
      <c r="G3" s="104"/>
      <c r="H3" s="104"/>
      <c r="I3" s="104"/>
      <c r="J3" s="104"/>
      <c r="K3" s="104"/>
      <c r="L3" s="104"/>
      <c r="M3" s="104"/>
      <c r="N3" s="105"/>
    </row>
    <row r="4" spans="1:14" s="1" customFormat="1" ht="19.5" customHeight="1" thickBot="1" x14ac:dyDescent="0.25">
      <c r="B4" s="106" t="s">
        <v>2</v>
      </c>
      <c r="C4" s="107"/>
      <c r="D4" s="107"/>
      <c r="E4" s="107"/>
      <c r="F4" s="107"/>
      <c r="G4" s="107"/>
      <c r="H4" s="107"/>
      <c r="I4" s="107"/>
      <c r="J4" s="107"/>
      <c r="K4" s="107"/>
      <c r="L4" s="107"/>
      <c r="M4" s="107"/>
      <c r="N4" s="108"/>
    </row>
    <row r="5" spans="1:14" ht="8.25" customHeight="1" thickBot="1" x14ac:dyDescent="0.25">
      <c r="A5" s="109"/>
      <c r="B5" s="109"/>
      <c r="C5" s="109"/>
      <c r="D5" s="2"/>
      <c r="E5" s="3"/>
      <c r="F5" s="4"/>
      <c r="G5" s="4"/>
      <c r="H5" s="3"/>
      <c r="I5" s="3"/>
      <c r="J5" s="3"/>
      <c r="K5" s="3"/>
      <c r="L5" s="3"/>
      <c r="M5" s="4"/>
      <c r="N5" s="3"/>
    </row>
    <row r="6" spans="1:14" ht="13.5" thickBot="1" x14ac:dyDescent="0.25">
      <c r="B6" s="96" t="s">
        <v>49</v>
      </c>
      <c r="C6" s="97"/>
      <c r="D6" s="97"/>
      <c r="E6" s="97"/>
      <c r="F6" s="97"/>
      <c r="G6" s="97"/>
      <c r="H6" s="97"/>
      <c r="I6" s="97"/>
      <c r="J6" s="97"/>
      <c r="K6" s="97"/>
      <c r="L6" s="97"/>
      <c r="M6" s="97"/>
      <c r="N6" s="98"/>
    </row>
    <row r="7" spans="1:14" s="6" customFormat="1" ht="8.25" customHeight="1" thickBot="1" x14ac:dyDescent="0.25">
      <c r="B7" s="7"/>
      <c r="C7" s="8"/>
      <c r="D7" s="8"/>
      <c r="E7" s="8"/>
      <c r="F7" s="8"/>
      <c r="G7" s="8"/>
      <c r="H7" s="8"/>
      <c r="I7" s="8"/>
      <c r="J7" s="8"/>
      <c r="K7" s="8"/>
      <c r="L7" s="8"/>
      <c r="M7" s="8"/>
      <c r="N7" s="8"/>
    </row>
    <row r="8" spans="1:14" s="9" customFormat="1" ht="30" customHeight="1" x14ac:dyDescent="0.2">
      <c r="B8" s="86" t="s">
        <v>3</v>
      </c>
      <c r="C8" s="89" t="s">
        <v>4</v>
      </c>
      <c r="D8" s="89" t="s">
        <v>5</v>
      </c>
      <c r="E8" s="89" t="s">
        <v>6</v>
      </c>
      <c r="F8" s="92" t="s">
        <v>7</v>
      </c>
      <c r="G8" s="92"/>
      <c r="H8" s="93" t="s">
        <v>8</v>
      </c>
      <c r="I8" s="94"/>
      <c r="J8" s="94"/>
      <c r="K8" s="95"/>
      <c r="L8" s="10" t="s">
        <v>9</v>
      </c>
      <c r="M8" s="74" t="s">
        <v>10</v>
      </c>
      <c r="N8" s="77" t="s">
        <v>11</v>
      </c>
    </row>
    <row r="9" spans="1:14" s="11" customFormat="1" ht="27" customHeight="1" x14ac:dyDescent="0.2">
      <c r="B9" s="87"/>
      <c r="C9" s="90"/>
      <c r="D9" s="90"/>
      <c r="E9" s="90"/>
      <c r="F9" s="80" t="s">
        <v>12</v>
      </c>
      <c r="G9" s="82" t="s">
        <v>13</v>
      </c>
      <c r="H9" s="84" t="s">
        <v>14</v>
      </c>
      <c r="I9" s="12" t="s">
        <v>15</v>
      </c>
      <c r="J9" s="13" t="s">
        <v>16</v>
      </c>
      <c r="K9" s="14" t="s">
        <v>17</v>
      </c>
      <c r="L9" s="84" t="s">
        <v>18</v>
      </c>
      <c r="M9" s="75"/>
      <c r="N9" s="78"/>
    </row>
    <row r="10" spans="1:14" ht="48.75" thickBot="1" x14ac:dyDescent="0.25">
      <c r="B10" s="88"/>
      <c r="C10" s="91"/>
      <c r="D10" s="91"/>
      <c r="E10" s="91"/>
      <c r="F10" s="81"/>
      <c r="G10" s="83"/>
      <c r="H10" s="85"/>
      <c r="I10" s="15" t="s">
        <v>19</v>
      </c>
      <c r="J10" s="15" t="s">
        <v>20</v>
      </c>
      <c r="K10" s="15" t="s">
        <v>21</v>
      </c>
      <c r="L10" s="85"/>
      <c r="M10" s="76"/>
      <c r="N10" s="79"/>
    </row>
    <row r="11" spans="1:14" ht="232.5" customHeight="1" x14ac:dyDescent="0.2">
      <c r="B11" s="18">
        <v>1</v>
      </c>
      <c r="C11" s="32" t="s">
        <v>50</v>
      </c>
      <c r="D11" s="32" t="s">
        <v>50</v>
      </c>
      <c r="E11" s="19" t="s">
        <v>51</v>
      </c>
      <c r="F11" s="20">
        <v>19776000</v>
      </c>
      <c r="G11" s="20">
        <f>F11</f>
        <v>19776000</v>
      </c>
      <c r="H11" s="19" t="s">
        <v>27</v>
      </c>
      <c r="I11" s="19" t="s">
        <v>52</v>
      </c>
      <c r="J11" s="16" t="s">
        <v>22</v>
      </c>
      <c r="K11" s="16" t="s">
        <v>22</v>
      </c>
      <c r="L11" s="19">
        <v>8</v>
      </c>
      <c r="M11" s="17" t="s">
        <v>24</v>
      </c>
      <c r="N11" s="19" t="s">
        <v>53</v>
      </c>
    </row>
    <row r="12" spans="1:14" ht="202.5" customHeight="1" x14ac:dyDescent="0.2">
      <c r="B12" s="18">
        <v>2</v>
      </c>
      <c r="C12" s="34" t="s">
        <v>54</v>
      </c>
      <c r="D12" s="34" t="s">
        <v>54</v>
      </c>
      <c r="E12" s="19" t="s">
        <v>51</v>
      </c>
      <c r="F12" s="20">
        <v>19776000</v>
      </c>
      <c r="G12" s="20">
        <f>F12</f>
        <v>19776000</v>
      </c>
      <c r="H12" s="19" t="s">
        <v>27</v>
      </c>
      <c r="I12" s="19" t="s">
        <v>52</v>
      </c>
      <c r="J12" s="22" t="s">
        <v>22</v>
      </c>
      <c r="K12" s="22" t="s">
        <v>22</v>
      </c>
      <c r="L12" s="19">
        <v>8</v>
      </c>
      <c r="M12" s="23" t="s">
        <v>24</v>
      </c>
      <c r="N12" s="19" t="s">
        <v>53</v>
      </c>
    </row>
    <row r="13" spans="1:14" ht="161.25" customHeight="1" x14ac:dyDescent="0.2">
      <c r="B13" s="18">
        <v>3</v>
      </c>
      <c r="C13" s="34" t="s">
        <v>55</v>
      </c>
      <c r="D13" s="34" t="s">
        <v>55</v>
      </c>
      <c r="E13" s="19" t="s">
        <v>51</v>
      </c>
      <c r="F13" s="20">
        <v>27192000</v>
      </c>
      <c r="G13" s="20">
        <f t="shared" ref="G13:G33" si="0">F13</f>
        <v>27192000</v>
      </c>
      <c r="H13" s="19" t="s">
        <v>27</v>
      </c>
      <c r="I13" s="19" t="s">
        <v>56</v>
      </c>
      <c r="J13" s="22" t="s">
        <v>22</v>
      </c>
      <c r="K13" s="22" t="s">
        <v>22</v>
      </c>
      <c r="L13" s="19">
        <v>11</v>
      </c>
      <c r="M13" s="23" t="s">
        <v>24</v>
      </c>
      <c r="N13" s="19" t="s">
        <v>53</v>
      </c>
    </row>
    <row r="14" spans="1:14" ht="120.75" customHeight="1" x14ac:dyDescent="0.2">
      <c r="B14" s="18">
        <v>4</v>
      </c>
      <c r="C14" s="34" t="s">
        <v>57</v>
      </c>
      <c r="D14" s="34" t="s">
        <v>57</v>
      </c>
      <c r="E14" s="19" t="s">
        <v>51</v>
      </c>
      <c r="F14" s="20">
        <v>27192000</v>
      </c>
      <c r="G14" s="20">
        <f t="shared" si="0"/>
        <v>27192000</v>
      </c>
      <c r="H14" s="19" t="s">
        <v>27</v>
      </c>
      <c r="I14" s="19" t="s">
        <v>56</v>
      </c>
      <c r="J14" s="22" t="s">
        <v>22</v>
      </c>
      <c r="K14" s="22" t="s">
        <v>22</v>
      </c>
      <c r="L14" s="19">
        <v>10</v>
      </c>
      <c r="M14" s="23" t="s">
        <v>24</v>
      </c>
      <c r="N14" s="19" t="s">
        <v>53</v>
      </c>
    </row>
    <row r="15" spans="1:14" ht="126.75" customHeight="1" x14ac:dyDescent="0.2">
      <c r="B15" s="18">
        <v>5</v>
      </c>
      <c r="C15" s="34" t="s">
        <v>58</v>
      </c>
      <c r="D15" s="34" t="s">
        <v>58</v>
      </c>
      <c r="E15" s="19" t="s">
        <v>51</v>
      </c>
      <c r="F15" s="20">
        <v>16480000</v>
      </c>
      <c r="G15" s="20">
        <f t="shared" si="0"/>
        <v>16480000</v>
      </c>
      <c r="H15" s="19" t="s">
        <v>27</v>
      </c>
      <c r="I15" s="19" t="s">
        <v>56</v>
      </c>
      <c r="J15" s="22" t="s">
        <v>22</v>
      </c>
      <c r="K15" s="22" t="s">
        <v>22</v>
      </c>
      <c r="L15" s="19">
        <v>10</v>
      </c>
      <c r="M15" s="23" t="s">
        <v>24</v>
      </c>
      <c r="N15" s="19" t="s">
        <v>53</v>
      </c>
    </row>
    <row r="16" spans="1:14" ht="102.75" customHeight="1" x14ac:dyDescent="0.2">
      <c r="B16" s="18">
        <v>6</v>
      </c>
      <c r="C16" s="34" t="s">
        <v>59</v>
      </c>
      <c r="D16" s="34" t="s">
        <v>59</v>
      </c>
      <c r="E16" s="19" t="s">
        <v>51</v>
      </c>
      <c r="F16" s="20">
        <v>16480000</v>
      </c>
      <c r="G16" s="20">
        <f t="shared" si="0"/>
        <v>16480000</v>
      </c>
      <c r="H16" s="19" t="s">
        <v>27</v>
      </c>
      <c r="I16" s="19" t="s">
        <v>56</v>
      </c>
      <c r="J16" s="22" t="s">
        <v>22</v>
      </c>
      <c r="K16" s="22" t="s">
        <v>22</v>
      </c>
      <c r="L16" s="19">
        <v>10</v>
      </c>
      <c r="M16" s="23" t="s">
        <v>24</v>
      </c>
      <c r="N16" s="19" t="s">
        <v>53</v>
      </c>
    </row>
    <row r="17" spans="2:14" ht="129" customHeight="1" x14ac:dyDescent="0.2">
      <c r="B17" s="18">
        <v>7</v>
      </c>
      <c r="C17" s="34" t="s">
        <v>60</v>
      </c>
      <c r="D17" s="34" t="s">
        <v>60</v>
      </c>
      <c r="E17" s="19" t="s">
        <v>61</v>
      </c>
      <c r="F17" s="20">
        <v>23928000</v>
      </c>
      <c r="G17" s="20">
        <f t="shared" si="0"/>
        <v>23928000</v>
      </c>
      <c r="H17" s="19" t="s">
        <v>27</v>
      </c>
      <c r="I17" s="19" t="s">
        <v>62</v>
      </c>
      <c r="J17" s="22" t="s">
        <v>22</v>
      </c>
      <c r="K17" s="22" t="s">
        <v>22</v>
      </c>
      <c r="L17" s="19">
        <v>8.5</v>
      </c>
      <c r="M17" s="23" t="s">
        <v>24</v>
      </c>
      <c r="N17" s="19" t="s">
        <v>53</v>
      </c>
    </row>
    <row r="18" spans="2:14" ht="117.75" customHeight="1" x14ac:dyDescent="0.2">
      <c r="B18" s="18">
        <v>8</v>
      </c>
      <c r="C18" s="34" t="s">
        <v>63</v>
      </c>
      <c r="D18" s="34" t="s">
        <v>63</v>
      </c>
      <c r="E18" s="19" t="s">
        <v>51</v>
      </c>
      <c r="F18" s="20">
        <v>28000000</v>
      </c>
      <c r="G18" s="20">
        <f t="shared" si="0"/>
        <v>28000000</v>
      </c>
      <c r="H18" s="19" t="s">
        <v>27</v>
      </c>
      <c r="I18" s="19" t="s">
        <v>56</v>
      </c>
      <c r="J18" s="22" t="s">
        <v>22</v>
      </c>
      <c r="K18" s="22" t="s">
        <v>22</v>
      </c>
      <c r="L18" s="19">
        <v>10</v>
      </c>
      <c r="M18" s="23" t="s">
        <v>24</v>
      </c>
      <c r="N18" s="19" t="s">
        <v>53</v>
      </c>
    </row>
    <row r="19" spans="2:14" ht="169.5" customHeight="1" x14ac:dyDescent="0.2">
      <c r="B19" s="18">
        <v>9</v>
      </c>
      <c r="C19" s="34" t="s">
        <v>64</v>
      </c>
      <c r="D19" s="34" t="s">
        <v>64</v>
      </c>
      <c r="E19" s="19" t="s">
        <v>51</v>
      </c>
      <c r="F19" s="20">
        <v>10000000</v>
      </c>
      <c r="G19" s="20">
        <f t="shared" si="0"/>
        <v>10000000</v>
      </c>
      <c r="H19" s="19" t="s">
        <v>27</v>
      </c>
      <c r="I19" s="19" t="s">
        <v>65</v>
      </c>
      <c r="J19" s="22" t="s">
        <v>22</v>
      </c>
      <c r="K19" s="22" t="s">
        <v>22</v>
      </c>
      <c r="L19" s="19">
        <v>1</v>
      </c>
      <c r="M19" s="23" t="s">
        <v>24</v>
      </c>
      <c r="N19" s="19" t="s">
        <v>53</v>
      </c>
    </row>
    <row r="20" spans="2:14" ht="294" customHeight="1" x14ac:dyDescent="0.2">
      <c r="B20" s="18">
        <v>10</v>
      </c>
      <c r="C20" s="34" t="s">
        <v>66</v>
      </c>
      <c r="D20" s="34" t="s">
        <v>66</v>
      </c>
      <c r="E20" s="19" t="s">
        <v>51</v>
      </c>
      <c r="F20" s="20">
        <v>4944000</v>
      </c>
      <c r="G20" s="20">
        <f t="shared" si="0"/>
        <v>4944000</v>
      </c>
      <c r="H20" s="19" t="s">
        <v>27</v>
      </c>
      <c r="I20" s="19" t="s">
        <v>67</v>
      </c>
      <c r="J20" s="16" t="s">
        <v>22</v>
      </c>
      <c r="K20" s="16" t="s">
        <v>22</v>
      </c>
      <c r="L20" s="19">
        <v>3</v>
      </c>
      <c r="M20" s="17" t="s">
        <v>24</v>
      </c>
      <c r="N20" s="19" t="s">
        <v>53</v>
      </c>
    </row>
    <row r="21" spans="2:14" ht="171" customHeight="1" x14ac:dyDescent="0.2">
      <c r="B21" s="18">
        <v>11</v>
      </c>
      <c r="C21" s="34" t="s">
        <v>68</v>
      </c>
      <c r="D21" s="34" t="s">
        <v>68</v>
      </c>
      <c r="E21" s="19" t="s">
        <v>51</v>
      </c>
      <c r="F21" s="20">
        <v>24720000</v>
      </c>
      <c r="G21" s="20">
        <f t="shared" si="0"/>
        <v>24720000</v>
      </c>
      <c r="H21" s="19" t="s">
        <v>27</v>
      </c>
      <c r="I21" s="19" t="s">
        <v>56</v>
      </c>
      <c r="J21" s="16" t="s">
        <v>22</v>
      </c>
      <c r="K21" s="16" t="s">
        <v>22</v>
      </c>
      <c r="L21" s="19">
        <v>10</v>
      </c>
      <c r="M21" s="17" t="s">
        <v>24</v>
      </c>
      <c r="N21" s="19" t="s">
        <v>53</v>
      </c>
    </row>
    <row r="22" spans="2:14" ht="110.25" customHeight="1" x14ac:dyDescent="0.2">
      <c r="B22" s="18">
        <v>12</v>
      </c>
      <c r="C22" s="34" t="s">
        <v>69</v>
      </c>
      <c r="D22" s="34" t="s">
        <v>69</v>
      </c>
      <c r="E22" s="19" t="s">
        <v>51</v>
      </c>
      <c r="F22" s="20">
        <v>22248000</v>
      </c>
      <c r="G22" s="20">
        <f t="shared" si="0"/>
        <v>22248000</v>
      </c>
      <c r="H22" s="19" t="s">
        <v>27</v>
      </c>
      <c r="I22" s="19" t="s">
        <v>70</v>
      </c>
      <c r="J22" s="22" t="s">
        <v>22</v>
      </c>
      <c r="K22" s="22" t="s">
        <v>22</v>
      </c>
      <c r="L22" s="19">
        <v>9</v>
      </c>
      <c r="M22" s="23" t="s">
        <v>24</v>
      </c>
      <c r="N22" s="19" t="s">
        <v>53</v>
      </c>
    </row>
    <row r="23" spans="2:14" ht="154.5" customHeight="1" x14ac:dyDescent="0.2">
      <c r="B23" s="18">
        <v>13</v>
      </c>
      <c r="C23" s="34" t="s">
        <v>71</v>
      </c>
      <c r="D23" s="34" t="s">
        <v>71</v>
      </c>
      <c r="E23" s="19" t="s">
        <v>51</v>
      </c>
      <c r="F23" s="20">
        <v>7416000</v>
      </c>
      <c r="G23" s="20">
        <f t="shared" si="0"/>
        <v>7416000</v>
      </c>
      <c r="H23" s="19" t="s">
        <v>27</v>
      </c>
      <c r="I23" s="19" t="s">
        <v>67</v>
      </c>
      <c r="J23" s="22" t="s">
        <v>22</v>
      </c>
      <c r="K23" s="22" t="s">
        <v>22</v>
      </c>
      <c r="L23" s="19">
        <v>3</v>
      </c>
      <c r="M23" s="23" t="s">
        <v>24</v>
      </c>
      <c r="N23" s="19" t="s">
        <v>53</v>
      </c>
    </row>
    <row r="24" spans="2:14" ht="171" customHeight="1" x14ac:dyDescent="0.2">
      <c r="B24" s="18">
        <v>14</v>
      </c>
      <c r="C24" s="34" t="s">
        <v>72</v>
      </c>
      <c r="D24" s="34" t="s">
        <v>72</v>
      </c>
      <c r="E24" s="19" t="s">
        <v>51</v>
      </c>
      <c r="F24" s="20">
        <v>50000000</v>
      </c>
      <c r="G24" s="20">
        <f t="shared" si="0"/>
        <v>50000000</v>
      </c>
      <c r="H24" s="19" t="s">
        <v>39</v>
      </c>
      <c r="I24" s="19" t="s">
        <v>70</v>
      </c>
      <c r="J24" s="22" t="s">
        <v>22</v>
      </c>
      <c r="K24" s="22" t="s">
        <v>22</v>
      </c>
      <c r="L24" s="19">
        <v>10</v>
      </c>
      <c r="M24" s="23" t="s">
        <v>24</v>
      </c>
      <c r="N24" s="19" t="s">
        <v>53</v>
      </c>
    </row>
    <row r="25" spans="2:14" ht="92.25" customHeight="1" x14ac:dyDescent="0.2">
      <c r="B25" s="18">
        <v>15</v>
      </c>
      <c r="C25" s="34" t="s">
        <v>73</v>
      </c>
      <c r="D25" s="34" t="s">
        <v>73</v>
      </c>
      <c r="E25" s="19" t="s">
        <v>74</v>
      </c>
      <c r="F25" s="20">
        <v>7000000</v>
      </c>
      <c r="G25" s="20">
        <f t="shared" si="0"/>
        <v>7000000</v>
      </c>
      <c r="H25" s="19" t="s">
        <v>27</v>
      </c>
      <c r="I25" s="19" t="s">
        <v>62</v>
      </c>
      <c r="J25" s="22" t="s">
        <v>22</v>
      </c>
      <c r="K25" s="22" t="s">
        <v>22</v>
      </c>
      <c r="L25" s="19">
        <v>10</v>
      </c>
      <c r="M25" s="23" t="s">
        <v>24</v>
      </c>
      <c r="N25" s="19" t="s">
        <v>53</v>
      </c>
    </row>
    <row r="26" spans="2:14" ht="177.75" customHeight="1" x14ac:dyDescent="0.2">
      <c r="B26" s="18">
        <v>16</v>
      </c>
      <c r="C26" s="34" t="s">
        <v>75</v>
      </c>
      <c r="D26" s="34" t="s">
        <v>75</v>
      </c>
      <c r="E26" s="19" t="s">
        <v>51</v>
      </c>
      <c r="F26" s="20">
        <v>40000000</v>
      </c>
      <c r="G26" s="20">
        <f t="shared" si="0"/>
        <v>40000000</v>
      </c>
      <c r="H26" s="19" t="s">
        <v>29</v>
      </c>
      <c r="I26" s="19" t="s">
        <v>62</v>
      </c>
      <c r="J26" s="22" t="s">
        <v>22</v>
      </c>
      <c r="K26" s="22" t="s">
        <v>22</v>
      </c>
      <c r="L26" s="19">
        <v>11</v>
      </c>
      <c r="M26" s="23" t="s">
        <v>24</v>
      </c>
      <c r="N26" s="19" t="s">
        <v>53</v>
      </c>
    </row>
    <row r="27" spans="2:14" ht="157.5" customHeight="1" x14ac:dyDescent="0.2">
      <c r="B27" s="18">
        <v>17</v>
      </c>
      <c r="C27" s="34" t="s">
        <v>76</v>
      </c>
      <c r="D27" s="34" t="s">
        <v>76</v>
      </c>
      <c r="E27" s="19" t="s">
        <v>51</v>
      </c>
      <c r="F27" s="20">
        <v>10000000</v>
      </c>
      <c r="G27" s="20">
        <f t="shared" si="0"/>
        <v>10000000</v>
      </c>
      <c r="H27" s="19" t="s">
        <v>29</v>
      </c>
      <c r="I27" s="19" t="s">
        <v>62</v>
      </c>
      <c r="J27" s="22" t="s">
        <v>22</v>
      </c>
      <c r="K27" s="22" t="s">
        <v>22</v>
      </c>
      <c r="L27" s="19">
        <v>11</v>
      </c>
      <c r="M27" s="23" t="s">
        <v>24</v>
      </c>
      <c r="N27" s="19" t="s">
        <v>53</v>
      </c>
    </row>
    <row r="28" spans="2:14" ht="168.75" customHeight="1" x14ac:dyDescent="0.2">
      <c r="B28" s="18">
        <v>18</v>
      </c>
      <c r="C28" s="34" t="s">
        <v>77</v>
      </c>
      <c r="D28" s="34" t="s">
        <v>77</v>
      </c>
      <c r="E28" s="19" t="s">
        <v>51</v>
      </c>
      <c r="F28" s="20">
        <v>40000000</v>
      </c>
      <c r="G28" s="20">
        <f t="shared" si="0"/>
        <v>40000000</v>
      </c>
      <c r="H28" s="19" t="s">
        <v>29</v>
      </c>
      <c r="I28" s="19" t="s">
        <v>62</v>
      </c>
      <c r="J28" s="22" t="s">
        <v>22</v>
      </c>
      <c r="K28" s="22" t="s">
        <v>22</v>
      </c>
      <c r="L28" s="19">
        <v>11</v>
      </c>
      <c r="M28" s="23" t="s">
        <v>24</v>
      </c>
      <c r="N28" s="19" t="s">
        <v>53</v>
      </c>
    </row>
    <row r="29" spans="2:14" ht="119.25" customHeight="1" x14ac:dyDescent="0.2">
      <c r="B29" s="18">
        <v>19</v>
      </c>
      <c r="C29" s="34" t="s">
        <v>78</v>
      </c>
      <c r="D29" s="34" t="s">
        <v>78</v>
      </c>
      <c r="E29" s="19" t="s">
        <v>51</v>
      </c>
      <c r="F29" s="20">
        <v>10000000</v>
      </c>
      <c r="G29" s="20">
        <f t="shared" si="0"/>
        <v>10000000</v>
      </c>
      <c r="H29" s="19" t="s">
        <v>29</v>
      </c>
      <c r="I29" s="19" t="s">
        <v>62</v>
      </c>
      <c r="J29" s="22" t="s">
        <v>22</v>
      </c>
      <c r="K29" s="22" t="s">
        <v>22</v>
      </c>
      <c r="L29" s="19">
        <v>11</v>
      </c>
      <c r="M29" s="23" t="s">
        <v>24</v>
      </c>
      <c r="N29" s="19" t="s">
        <v>53</v>
      </c>
    </row>
    <row r="30" spans="2:14" ht="137.25" customHeight="1" x14ac:dyDescent="0.2">
      <c r="B30" s="18">
        <v>20</v>
      </c>
      <c r="C30" s="34" t="s">
        <v>79</v>
      </c>
      <c r="D30" s="34" t="s">
        <v>79</v>
      </c>
      <c r="E30" s="19" t="s">
        <v>51</v>
      </c>
      <c r="F30" s="20">
        <v>15862000</v>
      </c>
      <c r="G30" s="20">
        <f t="shared" si="0"/>
        <v>15862000</v>
      </c>
      <c r="H30" s="19" t="s">
        <v>27</v>
      </c>
      <c r="I30" s="19" t="s">
        <v>62</v>
      </c>
      <c r="J30" s="22" t="s">
        <v>22</v>
      </c>
      <c r="K30" s="22" t="s">
        <v>22</v>
      </c>
      <c r="L30" s="19">
        <v>10</v>
      </c>
      <c r="M30" s="23" t="s">
        <v>24</v>
      </c>
      <c r="N30" s="19" t="s">
        <v>53</v>
      </c>
    </row>
    <row r="31" spans="2:14" ht="140.25" customHeight="1" x14ac:dyDescent="0.2">
      <c r="B31" s="18">
        <v>21</v>
      </c>
      <c r="C31" s="34" t="s">
        <v>80</v>
      </c>
      <c r="D31" s="34" t="s">
        <v>80</v>
      </c>
      <c r="E31" s="19" t="s">
        <v>51</v>
      </c>
      <c r="F31" s="20">
        <v>22399000</v>
      </c>
      <c r="G31" s="20">
        <f t="shared" si="0"/>
        <v>22399000</v>
      </c>
      <c r="H31" s="19" t="s">
        <v>81</v>
      </c>
      <c r="I31" s="19" t="s">
        <v>65</v>
      </c>
      <c r="J31" s="22" t="s">
        <v>22</v>
      </c>
      <c r="K31" s="22" t="s">
        <v>22</v>
      </c>
      <c r="L31" s="19">
        <v>1</v>
      </c>
      <c r="M31" s="23" t="s">
        <v>24</v>
      </c>
      <c r="N31" s="19" t="s">
        <v>53</v>
      </c>
    </row>
    <row r="32" spans="2:14" ht="174.75" customHeight="1" x14ac:dyDescent="0.2">
      <c r="B32" s="18">
        <v>22</v>
      </c>
      <c r="C32" s="34" t="s">
        <v>82</v>
      </c>
      <c r="D32" s="34" t="s">
        <v>82</v>
      </c>
      <c r="E32" s="19" t="s">
        <v>51</v>
      </c>
      <c r="F32" s="20">
        <v>22248000</v>
      </c>
      <c r="G32" s="20">
        <f t="shared" si="0"/>
        <v>22248000</v>
      </c>
      <c r="H32" s="19" t="s">
        <v>27</v>
      </c>
      <c r="I32" s="19" t="s">
        <v>56</v>
      </c>
      <c r="J32" s="22" t="s">
        <v>22</v>
      </c>
      <c r="K32" s="22" t="s">
        <v>22</v>
      </c>
      <c r="L32" s="19">
        <v>10</v>
      </c>
      <c r="M32" s="23" t="s">
        <v>24</v>
      </c>
      <c r="N32" s="19" t="s">
        <v>53</v>
      </c>
    </row>
    <row r="33" spans="1:14" ht="198.75" customHeight="1" x14ac:dyDescent="0.2">
      <c r="B33" s="18">
        <v>23</v>
      </c>
      <c r="C33" s="34" t="s">
        <v>83</v>
      </c>
      <c r="D33" s="34" t="s">
        <v>83</v>
      </c>
      <c r="E33" s="19" t="s">
        <v>51</v>
      </c>
      <c r="F33" s="20">
        <v>22248000</v>
      </c>
      <c r="G33" s="20">
        <f t="shared" si="0"/>
        <v>22248000</v>
      </c>
      <c r="H33" s="19" t="s">
        <v>27</v>
      </c>
      <c r="I33" s="19" t="s">
        <v>56</v>
      </c>
      <c r="J33" s="22" t="s">
        <v>22</v>
      </c>
      <c r="K33" s="22" t="s">
        <v>22</v>
      </c>
      <c r="L33" s="19">
        <v>10</v>
      </c>
      <c r="M33" s="23" t="s">
        <v>24</v>
      </c>
      <c r="N33" s="19" t="s">
        <v>53</v>
      </c>
    </row>
    <row r="34" spans="1:14" ht="348" customHeight="1" x14ac:dyDescent="0.2">
      <c r="B34" s="18">
        <v>24</v>
      </c>
      <c r="C34" s="19" t="s">
        <v>84</v>
      </c>
      <c r="D34" s="19" t="s">
        <v>84</v>
      </c>
      <c r="E34" s="19" t="s">
        <v>85</v>
      </c>
      <c r="F34" s="20">
        <v>24720000</v>
      </c>
      <c r="G34" s="20">
        <v>24720000</v>
      </c>
      <c r="H34" s="19" t="s">
        <v>48</v>
      </c>
      <c r="I34" s="21">
        <v>42036</v>
      </c>
      <c r="J34" s="16" t="s">
        <v>22</v>
      </c>
      <c r="K34" s="16" t="s">
        <v>22</v>
      </c>
      <c r="L34" s="19" t="s">
        <v>45</v>
      </c>
      <c r="M34" s="17" t="s">
        <v>24</v>
      </c>
      <c r="N34" s="19" t="s">
        <v>86</v>
      </c>
    </row>
    <row r="35" spans="1:14" ht="306.75" customHeight="1" x14ac:dyDescent="0.2">
      <c r="B35" s="18">
        <v>25</v>
      </c>
      <c r="C35" s="19" t="s">
        <v>87</v>
      </c>
      <c r="D35" s="19" t="s">
        <v>87</v>
      </c>
      <c r="E35" s="19" t="s">
        <v>85</v>
      </c>
      <c r="F35" s="20">
        <v>18128000</v>
      </c>
      <c r="G35" s="20">
        <v>18128000</v>
      </c>
      <c r="H35" s="19" t="s">
        <v>48</v>
      </c>
      <c r="I35" s="21">
        <v>42036</v>
      </c>
      <c r="J35" s="22" t="s">
        <v>22</v>
      </c>
      <c r="K35" s="22" t="s">
        <v>22</v>
      </c>
      <c r="L35" s="19" t="s">
        <v>33</v>
      </c>
      <c r="M35" s="23" t="s">
        <v>24</v>
      </c>
      <c r="N35" s="19" t="s">
        <v>86</v>
      </c>
    </row>
    <row r="36" spans="1:14" ht="317.25" customHeight="1" x14ac:dyDescent="0.2">
      <c r="B36" s="18">
        <v>26</v>
      </c>
      <c r="C36" s="19" t="s">
        <v>88</v>
      </c>
      <c r="D36" s="19" t="s">
        <v>88</v>
      </c>
      <c r="E36" s="19" t="s">
        <v>85</v>
      </c>
      <c r="F36" s="20">
        <v>18360000</v>
      </c>
      <c r="G36" s="20">
        <v>18360000</v>
      </c>
      <c r="H36" s="19" t="s">
        <v>48</v>
      </c>
      <c r="I36" s="21">
        <v>42156</v>
      </c>
      <c r="J36" s="22" t="s">
        <v>22</v>
      </c>
      <c r="K36" s="22" t="s">
        <v>22</v>
      </c>
      <c r="L36" s="19" t="s">
        <v>89</v>
      </c>
      <c r="M36" s="23" t="s">
        <v>24</v>
      </c>
      <c r="N36" s="19" t="s">
        <v>86</v>
      </c>
    </row>
    <row r="37" spans="1:14" ht="230.25" customHeight="1" x14ac:dyDescent="0.2">
      <c r="B37" s="18">
        <v>27</v>
      </c>
      <c r="C37" s="19" t="s">
        <v>90</v>
      </c>
      <c r="D37" s="19" t="s">
        <v>90</v>
      </c>
      <c r="E37" s="19" t="s">
        <v>85</v>
      </c>
      <c r="F37" s="20">
        <v>11536000</v>
      </c>
      <c r="G37" s="20">
        <v>11536000</v>
      </c>
      <c r="H37" s="19" t="s">
        <v>48</v>
      </c>
      <c r="I37" s="21">
        <v>42156</v>
      </c>
      <c r="J37" s="22" t="s">
        <v>22</v>
      </c>
      <c r="K37" s="22" t="s">
        <v>22</v>
      </c>
      <c r="L37" s="19" t="s">
        <v>91</v>
      </c>
      <c r="M37" s="23" t="s">
        <v>24</v>
      </c>
      <c r="N37" s="19" t="s">
        <v>86</v>
      </c>
    </row>
    <row r="38" spans="1:14" ht="316.5" customHeight="1" x14ac:dyDescent="0.2">
      <c r="B38" s="18">
        <v>28</v>
      </c>
      <c r="C38" s="19" t="s">
        <v>92</v>
      </c>
      <c r="D38" s="19" t="s">
        <v>92</v>
      </c>
      <c r="E38" s="19" t="s">
        <v>85</v>
      </c>
      <c r="F38" s="20">
        <v>40800000</v>
      </c>
      <c r="G38" s="20">
        <v>40800000</v>
      </c>
      <c r="H38" s="19" t="s">
        <v>48</v>
      </c>
      <c r="I38" s="21">
        <v>42036</v>
      </c>
      <c r="J38" s="22" t="s">
        <v>22</v>
      </c>
      <c r="K38" s="22" t="s">
        <v>22</v>
      </c>
      <c r="L38" s="19" t="s">
        <v>45</v>
      </c>
      <c r="M38" s="23" t="s">
        <v>24</v>
      </c>
      <c r="N38" s="19" t="s">
        <v>86</v>
      </c>
    </row>
    <row r="39" spans="1:14" ht="229.5" x14ac:dyDescent="0.2">
      <c r="B39" s="18">
        <v>29</v>
      </c>
      <c r="C39" s="19" t="s">
        <v>93</v>
      </c>
      <c r="D39" s="19" t="s">
        <v>93</v>
      </c>
      <c r="E39" s="19" t="s">
        <v>85</v>
      </c>
      <c r="F39" s="20">
        <v>10197000</v>
      </c>
      <c r="G39" s="20">
        <v>10197000</v>
      </c>
      <c r="H39" s="19" t="s">
        <v>48</v>
      </c>
      <c r="I39" s="21">
        <v>42125</v>
      </c>
      <c r="J39" s="16" t="s">
        <v>22</v>
      </c>
      <c r="K39" s="16" t="s">
        <v>22</v>
      </c>
      <c r="L39" s="19" t="s">
        <v>94</v>
      </c>
      <c r="M39" s="17" t="s">
        <v>24</v>
      </c>
      <c r="N39" s="19" t="s">
        <v>86</v>
      </c>
    </row>
    <row r="40" spans="1:14" ht="375.75" customHeight="1" x14ac:dyDescent="0.2">
      <c r="B40" s="18">
        <v>30</v>
      </c>
      <c r="C40" s="19" t="s">
        <v>95</v>
      </c>
      <c r="D40" s="19" t="s">
        <v>95</v>
      </c>
      <c r="E40" s="19" t="s">
        <v>85</v>
      </c>
      <c r="F40" s="20">
        <v>27192000</v>
      </c>
      <c r="G40" s="20">
        <v>27192000</v>
      </c>
      <c r="H40" s="19" t="s">
        <v>48</v>
      </c>
      <c r="I40" s="21">
        <v>42095</v>
      </c>
      <c r="J40" s="22" t="s">
        <v>22</v>
      </c>
      <c r="K40" s="22" t="s">
        <v>22</v>
      </c>
      <c r="L40" s="19" t="s">
        <v>33</v>
      </c>
      <c r="M40" s="23" t="s">
        <v>24</v>
      </c>
      <c r="N40" s="19" t="s">
        <v>86</v>
      </c>
    </row>
    <row r="41" spans="1:14" s="36" customFormat="1" ht="408.75" customHeight="1" x14ac:dyDescent="0.2">
      <c r="A41" s="35"/>
      <c r="B41" s="18">
        <v>31</v>
      </c>
      <c r="C41" s="19" t="s">
        <v>96</v>
      </c>
      <c r="D41" s="19" t="s">
        <v>96</v>
      </c>
      <c r="E41" s="19" t="s">
        <v>85</v>
      </c>
      <c r="F41" s="20">
        <v>30600000</v>
      </c>
      <c r="G41" s="20">
        <v>30600000</v>
      </c>
      <c r="H41" s="19" t="s">
        <v>48</v>
      </c>
      <c r="I41" s="21">
        <v>42095</v>
      </c>
      <c r="J41" s="22" t="s">
        <v>22</v>
      </c>
      <c r="K41" s="22" t="s">
        <v>22</v>
      </c>
      <c r="L41" s="19" t="s">
        <v>45</v>
      </c>
      <c r="M41" s="23" t="s">
        <v>24</v>
      </c>
      <c r="N41" s="19" t="s">
        <v>86</v>
      </c>
    </row>
    <row r="42" spans="1:14" s="36" customFormat="1" ht="409.5" customHeight="1" x14ac:dyDescent="0.2">
      <c r="A42" s="35"/>
      <c r="B42" s="18">
        <v>32</v>
      </c>
      <c r="C42" s="19" t="s">
        <v>97</v>
      </c>
      <c r="D42" s="19" t="s">
        <v>97</v>
      </c>
      <c r="E42" s="19" t="s">
        <v>85</v>
      </c>
      <c r="F42" s="20">
        <v>19776000</v>
      </c>
      <c r="G42" s="20">
        <v>19776000</v>
      </c>
      <c r="H42" s="19" t="s">
        <v>48</v>
      </c>
      <c r="I42" s="37">
        <v>42036</v>
      </c>
      <c r="J42" s="22" t="s">
        <v>22</v>
      </c>
      <c r="K42" s="22" t="s">
        <v>22</v>
      </c>
      <c r="L42" s="19" t="s">
        <v>91</v>
      </c>
      <c r="M42" s="23" t="s">
        <v>24</v>
      </c>
      <c r="N42" s="19" t="s">
        <v>86</v>
      </c>
    </row>
    <row r="43" spans="1:14" s="36" customFormat="1" ht="409.5" customHeight="1" x14ac:dyDescent="0.2">
      <c r="A43" s="35"/>
      <c r="B43" s="18">
        <v>33</v>
      </c>
      <c r="C43" s="19" t="s">
        <v>98</v>
      </c>
      <c r="D43" s="19" t="s">
        <v>98</v>
      </c>
      <c r="E43" s="19" t="s">
        <v>85</v>
      </c>
      <c r="F43" s="20">
        <v>22248000</v>
      </c>
      <c r="G43" s="20">
        <v>22248000</v>
      </c>
      <c r="H43" s="19" t="s">
        <v>48</v>
      </c>
      <c r="I43" s="37">
        <v>42036</v>
      </c>
      <c r="J43" s="22" t="s">
        <v>22</v>
      </c>
      <c r="K43" s="22" t="s">
        <v>22</v>
      </c>
      <c r="L43" s="19" t="s">
        <v>94</v>
      </c>
      <c r="M43" s="23" t="s">
        <v>24</v>
      </c>
      <c r="N43" s="19" t="s">
        <v>86</v>
      </c>
    </row>
    <row r="44" spans="1:14" s="36" customFormat="1" ht="409.5" customHeight="1" x14ac:dyDescent="0.2">
      <c r="A44" s="35"/>
      <c r="B44" s="18">
        <v>34</v>
      </c>
      <c r="C44" s="38" t="s">
        <v>99</v>
      </c>
      <c r="D44" s="38" t="s">
        <v>99</v>
      </c>
      <c r="E44" s="19" t="s">
        <v>85</v>
      </c>
      <c r="F44" s="20">
        <v>19776000</v>
      </c>
      <c r="G44" s="20">
        <v>19776000</v>
      </c>
      <c r="H44" s="19" t="s">
        <v>48</v>
      </c>
      <c r="I44" s="37">
        <v>42036</v>
      </c>
      <c r="J44" s="16" t="s">
        <v>22</v>
      </c>
      <c r="K44" s="16" t="s">
        <v>22</v>
      </c>
      <c r="L44" s="19" t="s">
        <v>100</v>
      </c>
      <c r="M44" s="17" t="s">
        <v>24</v>
      </c>
      <c r="N44" s="19" t="s">
        <v>86</v>
      </c>
    </row>
    <row r="45" spans="1:14" s="36" customFormat="1" ht="409.5" customHeight="1" x14ac:dyDescent="0.2">
      <c r="A45" s="35"/>
      <c r="B45" s="18">
        <v>35</v>
      </c>
      <c r="C45" s="19" t="s">
        <v>101</v>
      </c>
      <c r="D45" s="19" t="s">
        <v>101</v>
      </c>
      <c r="E45" s="19" t="s">
        <v>85</v>
      </c>
      <c r="F45" s="20">
        <v>24720000</v>
      </c>
      <c r="G45" s="20">
        <v>24720000</v>
      </c>
      <c r="H45" s="19" t="s">
        <v>48</v>
      </c>
      <c r="I45" s="37">
        <v>42036</v>
      </c>
      <c r="J45" s="22" t="s">
        <v>22</v>
      </c>
      <c r="K45" s="22" t="s">
        <v>22</v>
      </c>
      <c r="L45" s="19" t="s">
        <v>102</v>
      </c>
      <c r="M45" s="23" t="s">
        <v>24</v>
      </c>
      <c r="N45" s="19" t="s">
        <v>86</v>
      </c>
    </row>
    <row r="46" spans="1:14" s="36" customFormat="1" ht="408.75" customHeight="1" x14ac:dyDescent="0.2">
      <c r="A46" s="35"/>
      <c r="B46" s="18">
        <v>36</v>
      </c>
      <c r="C46" s="38" t="s">
        <v>103</v>
      </c>
      <c r="D46" s="38" t="s">
        <v>103</v>
      </c>
      <c r="E46" s="19" t="s">
        <v>85</v>
      </c>
      <c r="F46" s="20">
        <v>17304000</v>
      </c>
      <c r="G46" s="20">
        <v>17304000</v>
      </c>
      <c r="H46" s="19" t="s">
        <v>48</v>
      </c>
      <c r="I46" s="37">
        <v>42036</v>
      </c>
      <c r="J46" s="22" t="s">
        <v>22</v>
      </c>
      <c r="K46" s="22" t="s">
        <v>22</v>
      </c>
      <c r="L46" s="19" t="s">
        <v>104</v>
      </c>
      <c r="M46" s="23" t="s">
        <v>24</v>
      </c>
      <c r="N46" s="19" t="s">
        <v>86</v>
      </c>
    </row>
    <row r="47" spans="1:14" ht="409.5" customHeight="1" x14ac:dyDescent="0.2">
      <c r="B47" s="18">
        <v>37</v>
      </c>
      <c r="C47" s="19" t="s">
        <v>105</v>
      </c>
      <c r="D47" s="19" t="s">
        <v>105</v>
      </c>
      <c r="E47" s="19" t="s">
        <v>85</v>
      </c>
      <c r="F47" s="20">
        <v>30600000</v>
      </c>
      <c r="G47" s="20">
        <v>30600000</v>
      </c>
      <c r="H47" s="19" t="s">
        <v>48</v>
      </c>
      <c r="I47" s="21">
        <v>42186</v>
      </c>
      <c r="J47" s="22" t="s">
        <v>22</v>
      </c>
      <c r="K47" s="22" t="s">
        <v>22</v>
      </c>
      <c r="L47" s="19" t="s">
        <v>45</v>
      </c>
      <c r="M47" s="23" t="s">
        <v>24</v>
      </c>
      <c r="N47" s="19" t="s">
        <v>86</v>
      </c>
    </row>
    <row r="48" spans="1:14" ht="89.25" x14ac:dyDescent="0.2">
      <c r="B48" s="18">
        <v>38</v>
      </c>
      <c r="C48" s="19" t="s">
        <v>106</v>
      </c>
      <c r="D48" s="19" t="s">
        <v>106</v>
      </c>
      <c r="E48" s="19" t="s">
        <v>85</v>
      </c>
      <c r="F48" s="20">
        <v>17304000</v>
      </c>
      <c r="G48" s="20">
        <v>17304000</v>
      </c>
      <c r="H48" s="19" t="s">
        <v>107</v>
      </c>
      <c r="I48" s="21">
        <v>42186</v>
      </c>
      <c r="J48" s="16" t="s">
        <v>22</v>
      </c>
      <c r="K48" s="16" t="s">
        <v>22</v>
      </c>
      <c r="L48" s="19" t="s">
        <v>108</v>
      </c>
      <c r="M48" s="17" t="s">
        <v>24</v>
      </c>
      <c r="N48" s="19" t="s">
        <v>109</v>
      </c>
    </row>
    <row r="49" spans="2:14" ht="189.75" customHeight="1" x14ac:dyDescent="0.2">
      <c r="B49" s="18">
        <v>39</v>
      </c>
      <c r="C49" s="19" t="s">
        <v>110</v>
      </c>
      <c r="D49" s="19" t="s">
        <v>110</v>
      </c>
      <c r="E49" s="19" t="s">
        <v>85</v>
      </c>
      <c r="F49" s="20">
        <v>11536000</v>
      </c>
      <c r="G49" s="20">
        <v>11536000</v>
      </c>
      <c r="H49" s="19" t="s">
        <v>107</v>
      </c>
      <c r="I49" s="21">
        <v>42156</v>
      </c>
      <c r="J49" s="16" t="s">
        <v>22</v>
      </c>
      <c r="K49" s="16" t="s">
        <v>22</v>
      </c>
      <c r="L49" s="19" t="s">
        <v>111</v>
      </c>
      <c r="M49" s="17" t="s">
        <v>24</v>
      </c>
      <c r="N49" s="19" t="s">
        <v>109</v>
      </c>
    </row>
    <row r="50" spans="2:14" ht="168.75" customHeight="1" x14ac:dyDescent="0.2">
      <c r="B50" s="18">
        <v>40</v>
      </c>
      <c r="C50" s="19" t="s">
        <v>112</v>
      </c>
      <c r="D50" s="19" t="s">
        <v>112</v>
      </c>
      <c r="E50" s="19" t="s">
        <v>85</v>
      </c>
      <c r="F50" s="20">
        <v>11536000</v>
      </c>
      <c r="G50" s="20">
        <v>11536000</v>
      </c>
      <c r="H50" s="19" t="s">
        <v>107</v>
      </c>
      <c r="I50" s="21">
        <v>42156</v>
      </c>
      <c r="J50" s="16" t="s">
        <v>22</v>
      </c>
      <c r="K50" s="16" t="s">
        <v>22</v>
      </c>
      <c r="L50" s="19" t="s">
        <v>111</v>
      </c>
      <c r="M50" s="17" t="s">
        <v>24</v>
      </c>
      <c r="N50" s="19" t="s">
        <v>109</v>
      </c>
    </row>
    <row r="51" spans="2:14" ht="168" customHeight="1" x14ac:dyDescent="0.2">
      <c r="B51" s="18">
        <v>41</v>
      </c>
      <c r="C51" s="19" t="s">
        <v>113</v>
      </c>
      <c r="D51" s="19" t="s">
        <v>113</v>
      </c>
      <c r="E51" s="19" t="s">
        <v>85</v>
      </c>
      <c r="F51" s="20">
        <v>27192000</v>
      </c>
      <c r="G51" s="20">
        <v>27192000</v>
      </c>
      <c r="H51" s="19" t="s">
        <v>107</v>
      </c>
      <c r="I51" s="21">
        <v>42046</v>
      </c>
      <c r="J51" s="22" t="s">
        <v>22</v>
      </c>
      <c r="K51" s="22" t="s">
        <v>22</v>
      </c>
      <c r="L51" s="19" t="s">
        <v>33</v>
      </c>
      <c r="M51" s="23" t="s">
        <v>24</v>
      </c>
      <c r="N51" s="19" t="s">
        <v>109</v>
      </c>
    </row>
    <row r="52" spans="2:14" ht="202.5" customHeight="1" x14ac:dyDescent="0.2">
      <c r="B52" s="18">
        <v>42</v>
      </c>
      <c r="C52" s="19" t="s">
        <v>114</v>
      </c>
      <c r="D52" s="19" t="s">
        <v>114</v>
      </c>
      <c r="E52" s="19" t="s">
        <v>85</v>
      </c>
      <c r="F52" s="20">
        <v>14778000</v>
      </c>
      <c r="G52" s="20">
        <v>14778000</v>
      </c>
      <c r="H52" s="19" t="s">
        <v>107</v>
      </c>
      <c r="I52" s="21">
        <v>42125</v>
      </c>
      <c r="J52" s="22" t="s">
        <v>22</v>
      </c>
      <c r="K52" s="22" t="s">
        <v>22</v>
      </c>
      <c r="L52" s="19" t="s">
        <v>115</v>
      </c>
      <c r="M52" s="23" t="s">
        <v>24</v>
      </c>
      <c r="N52" s="19" t="s">
        <v>109</v>
      </c>
    </row>
    <row r="53" spans="2:14" ht="195.75" customHeight="1" x14ac:dyDescent="0.2">
      <c r="B53" s="18">
        <v>43</v>
      </c>
      <c r="C53" s="19" t="s">
        <v>116</v>
      </c>
      <c r="D53" s="19" t="s">
        <v>116</v>
      </c>
      <c r="E53" s="19" t="s">
        <v>85</v>
      </c>
      <c r="F53" s="20">
        <v>12978000</v>
      </c>
      <c r="G53" s="20">
        <v>12978000</v>
      </c>
      <c r="H53" s="19" t="s">
        <v>107</v>
      </c>
      <c r="I53" s="21">
        <v>42125</v>
      </c>
      <c r="J53" s="22" t="s">
        <v>22</v>
      </c>
      <c r="K53" s="22" t="s">
        <v>22</v>
      </c>
      <c r="L53" s="19" t="s">
        <v>115</v>
      </c>
      <c r="M53" s="23" t="s">
        <v>24</v>
      </c>
      <c r="N53" s="19" t="s">
        <v>109</v>
      </c>
    </row>
    <row r="54" spans="2:14" ht="138.75" customHeight="1" x14ac:dyDescent="0.2">
      <c r="B54" s="18">
        <v>44</v>
      </c>
      <c r="C54" s="19" t="s">
        <v>117</v>
      </c>
      <c r="D54" s="19" t="s">
        <v>117</v>
      </c>
      <c r="E54" s="19" t="s">
        <v>85</v>
      </c>
      <c r="F54" s="20">
        <v>24720000</v>
      </c>
      <c r="G54" s="20">
        <v>24720000</v>
      </c>
      <c r="H54" s="19" t="s">
        <v>107</v>
      </c>
      <c r="I54" s="21">
        <v>42074</v>
      </c>
      <c r="J54" s="22" t="s">
        <v>22</v>
      </c>
      <c r="K54" s="22" t="s">
        <v>22</v>
      </c>
      <c r="L54" s="19" t="s">
        <v>45</v>
      </c>
      <c r="M54" s="23" t="s">
        <v>24</v>
      </c>
      <c r="N54" s="19" t="s">
        <v>109</v>
      </c>
    </row>
    <row r="55" spans="2:14" ht="160.5" customHeight="1" x14ac:dyDescent="0.2">
      <c r="B55" s="18">
        <v>45</v>
      </c>
      <c r="C55" s="19" t="s">
        <v>118</v>
      </c>
      <c r="D55" s="19" t="s">
        <v>118</v>
      </c>
      <c r="E55" s="19" t="s">
        <v>85</v>
      </c>
      <c r="F55" s="20">
        <v>11536000</v>
      </c>
      <c r="G55" s="20">
        <v>11536000</v>
      </c>
      <c r="H55" s="19" t="s">
        <v>107</v>
      </c>
      <c r="I55" s="21">
        <v>42129</v>
      </c>
      <c r="J55" s="22" t="s">
        <v>22</v>
      </c>
      <c r="K55" s="22" t="s">
        <v>22</v>
      </c>
      <c r="L55" s="19" t="s">
        <v>111</v>
      </c>
      <c r="M55" s="23" t="s">
        <v>24</v>
      </c>
      <c r="N55" s="19" t="s">
        <v>109</v>
      </c>
    </row>
    <row r="56" spans="2:14" ht="180" customHeight="1" x14ac:dyDescent="0.2">
      <c r="B56" s="18">
        <v>46</v>
      </c>
      <c r="C56" s="19" t="s">
        <v>119</v>
      </c>
      <c r="D56" s="19" t="s">
        <v>119</v>
      </c>
      <c r="E56" s="19" t="s">
        <v>85</v>
      </c>
      <c r="F56" s="20">
        <v>11536000</v>
      </c>
      <c r="G56" s="20">
        <v>11536000</v>
      </c>
      <c r="H56" s="19" t="s">
        <v>107</v>
      </c>
      <c r="I56" s="21">
        <v>42139</v>
      </c>
      <c r="J56" s="22" t="s">
        <v>22</v>
      </c>
      <c r="K56" s="22" t="s">
        <v>22</v>
      </c>
      <c r="L56" s="19" t="s">
        <v>111</v>
      </c>
      <c r="M56" s="23" t="s">
        <v>24</v>
      </c>
      <c r="N56" s="19" t="s">
        <v>109</v>
      </c>
    </row>
    <row r="57" spans="2:14" ht="188.25" customHeight="1" x14ac:dyDescent="0.2">
      <c r="B57" s="18">
        <v>47</v>
      </c>
      <c r="C57" s="19" t="s">
        <v>120</v>
      </c>
      <c r="D57" s="19" t="s">
        <v>120</v>
      </c>
      <c r="E57" s="19" t="s">
        <v>85</v>
      </c>
      <c r="F57" s="20">
        <v>10094000</v>
      </c>
      <c r="G57" s="20">
        <v>10094000</v>
      </c>
      <c r="H57" s="19" t="s">
        <v>107</v>
      </c>
      <c r="I57" s="21">
        <v>42168</v>
      </c>
      <c r="J57" s="16" t="s">
        <v>22</v>
      </c>
      <c r="K57" s="16" t="s">
        <v>22</v>
      </c>
      <c r="L57" s="19" t="s">
        <v>121</v>
      </c>
      <c r="M57" s="17" t="s">
        <v>24</v>
      </c>
      <c r="N57" s="19" t="s">
        <v>109</v>
      </c>
    </row>
    <row r="58" spans="2:14" ht="154.5" customHeight="1" x14ac:dyDescent="0.2">
      <c r="B58" s="18">
        <v>48</v>
      </c>
      <c r="C58" s="19" t="s">
        <v>122</v>
      </c>
      <c r="D58" s="19" t="s">
        <v>122</v>
      </c>
      <c r="E58" s="19" t="s">
        <v>85</v>
      </c>
      <c r="F58" s="20">
        <v>27192000</v>
      </c>
      <c r="G58" s="20">
        <v>27192000</v>
      </c>
      <c r="H58" s="19" t="s">
        <v>107</v>
      </c>
      <c r="I58" s="21">
        <v>42046</v>
      </c>
      <c r="J58" s="22" t="s">
        <v>22</v>
      </c>
      <c r="K58" s="22" t="s">
        <v>22</v>
      </c>
      <c r="L58" s="19" t="s">
        <v>33</v>
      </c>
      <c r="M58" s="23" t="s">
        <v>24</v>
      </c>
      <c r="N58" s="19" t="s">
        <v>109</v>
      </c>
    </row>
    <row r="59" spans="2:14" ht="177.75" customHeight="1" x14ac:dyDescent="0.2">
      <c r="B59" s="18">
        <v>49</v>
      </c>
      <c r="C59" s="19" t="s">
        <v>123</v>
      </c>
      <c r="D59" s="19" t="s">
        <v>123</v>
      </c>
      <c r="E59" s="19" t="s">
        <v>85</v>
      </c>
      <c r="F59" s="20">
        <v>11494000</v>
      </c>
      <c r="G59" s="20">
        <v>11494000</v>
      </c>
      <c r="H59" s="19" t="s">
        <v>107</v>
      </c>
      <c r="I59" s="21">
        <v>42175</v>
      </c>
      <c r="J59" s="16" t="s">
        <v>22</v>
      </c>
      <c r="K59" s="16" t="s">
        <v>22</v>
      </c>
      <c r="L59" s="19" t="s">
        <v>121</v>
      </c>
      <c r="M59" s="17" t="s">
        <v>24</v>
      </c>
      <c r="N59" s="19" t="s">
        <v>109</v>
      </c>
    </row>
    <row r="60" spans="2:14" ht="195" customHeight="1" x14ac:dyDescent="0.2">
      <c r="B60" s="18">
        <v>50</v>
      </c>
      <c r="C60" s="19" t="s">
        <v>124</v>
      </c>
      <c r="D60" s="19" t="s">
        <v>124</v>
      </c>
      <c r="E60" s="19" t="s">
        <v>85</v>
      </c>
      <c r="F60" s="20">
        <v>11536000</v>
      </c>
      <c r="G60" s="20">
        <v>11536000</v>
      </c>
      <c r="H60" s="19" t="s">
        <v>107</v>
      </c>
      <c r="I60" s="21">
        <v>42156</v>
      </c>
      <c r="J60" s="22" t="s">
        <v>22</v>
      </c>
      <c r="K60" s="22" t="s">
        <v>22</v>
      </c>
      <c r="L60" s="19" t="s">
        <v>111</v>
      </c>
      <c r="M60" s="23" t="s">
        <v>24</v>
      </c>
      <c r="N60" s="19" t="s">
        <v>109</v>
      </c>
    </row>
    <row r="61" spans="2:14" ht="166.5" customHeight="1" x14ac:dyDescent="0.2">
      <c r="B61" s="18">
        <v>51</v>
      </c>
      <c r="C61" s="19" t="s">
        <v>125</v>
      </c>
      <c r="D61" s="19" t="s">
        <v>125</v>
      </c>
      <c r="E61" s="19" t="s">
        <v>85</v>
      </c>
      <c r="F61" s="20">
        <v>14420000</v>
      </c>
      <c r="G61" s="20">
        <v>14420000</v>
      </c>
      <c r="H61" s="19" t="s">
        <v>107</v>
      </c>
      <c r="I61" s="21">
        <v>42255</v>
      </c>
      <c r="J61" s="22" t="s">
        <v>22</v>
      </c>
      <c r="K61" s="22" t="s">
        <v>22</v>
      </c>
      <c r="L61" s="19" t="s">
        <v>45</v>
      </c>
      <c r="M61" s="23" t="s">
        <v>24</v>
      </c>
      <c r="N61" s="19" t="s">
        <v>109</v>
      </c>
    </row>
    <row r="62" spans="2:14" ht="181.5" customHeight="1" x14ac:dyDescent="0.2">
      <c r="B62" s="18">
        <v>52</v>
      </c>
      <c r="C62" s="19" t="s">
        <v>126</v>
      </c>
      <c r="D62" s="19" t="s">
        <v>126</v>
      </c>
      <c r="E62" s="19" t="s">
        <v>85</v>
      </c>
      <c r="F62" s="20">
        <v>19776000</v>
      </c>
      <c r="G62" s="20">
        <v>19776000</v>
      </c>
      <c r="H62" s="19" t="s">
        <v>107</v>
      </c>
      <c r="I62" s="19" t="s">
        <v>127</v>
      </c>
      <c r="J62" s="22" t="s">
        <v>22</v>
      </c>
      <c r="K62" s="22" t="s">
        <v>22</v>
      </c>
      <c r="L62" s="19" t="s">
        <v>111</v>
      </c>
      <c r="M62" s="23" t="s">
        <v>24</v>
      </c>
      <c r="N62" s="19" t="s">
        <v>109</v>
      </c>
    </row>
    <row r="63" spans="2:14" ht="320.25" customHeight="1" x14ac:dyDescent="0.2">
      <c r="B63" s="18">
        <v>53</v>
      </c>
      <c r="C63" s="19" t="s">
        <v>128</v>
      </c>
      <c r="D63" s="19" t="s">
        <v>128</v>
      </c>
      <c r="E63" s="19" t="s">
        <v>85</v>
      </c>
      <c r="F63" s="20">
        <v>14420000</v>
      </c>
      <c r="G63" s="20">
        <v>14420000</v>
      </c>
      <c r="H63" s="19" t="s">
        <v>107</v>
      </c>
      <c r="I63" s="21">
        <v>42085</v>
      </c>
      <c r="J63" s="22" t="s">
        <v>22</v>
      </c>
      <c r="K63" s="22" t="s">
        <v>22</v>
      </c>
      <c r="L63" s="19" t="s">
        <v>45</v>
      </c>
      <c r="M63" s="23" t="s">
        <v>24</v>
      </c>
      <c r="N63" s="19" t="s">
        <v>109</v>
      </c>
    </row>
    <row r="64" spans="2:14" ht="235.5" customHeight="1" x14ac:dyDescent="0.2">
      <c r="B64" s="18">
        <v>54</v>
      </c>
      <c r="C64" s="19" t="s">
        <v>129</v>
      </c>
      <c r="D64" s="19" t="s">
        <v>129</v>
      </c>
      <c r="E64" s="19" t="s">
        <v>85</v>
      </c>
      <c r="F64" s="20">
        <v>12978000</v>
      </c>
      <c r="G64" s="20">
        <v>12978000</v>
      </c>
      <c r="H64" s="19" t="s">
        <v>107</v>
      </c>
      <c r="I64" s="21">
        <v>42120</v>
      </c>
      <c r="J64" s="22" t="s">
        <v>22</v>
      </c>
      <c r="K64" s="22" t="s">
        <v>22</v>
      </c>
      <c r="L64" s="19" t="s">
        <v>115</v>
      </c>
      <c r="M64" s="23" t="s">
        <v>24</v>
      </c>
      <c r="N64" s="19" t="s">
        <v>109</v>
      </c>
    </row>
    <row r="65" spans="2:14" ht="186.75" customHeight="1" x14ac:dyDescent="0.2">
      <c r="B65" s="18">
        <v>55</v>
      </c>
      <c r="C65" s="19" t="s">
        <v>130</v>
      </c>
      <c r="D65" s="19" t="s">
        <v>130</v>
      </c>
      <c r="E65" s="19" t="s">
        <v>85</v>
      </c>
      <c r="F65" s="20">
        <v>7210000</v>
      </c>
      <c r="G65" s="20">
        <v>7210000</v>
      </c>
      <c r="H65" s="19" t="s">
        <v>107</v>
      </c>
      <c r="I65" s="21">
        <v>42230</v>
      </c>
      <c r="J65" s="22" t="s">
        <v>22</v>
      </c>
      <c r="K65" s="22" t="s">
        <v>22</v>
      </c>
      <c r="L65" s="19" t="s">
        <v>36</v>
      </c>
      <c r="M65" s="23" t="s">
        <v>24</v>
      </c>
      <c r="N65" s="19" t="s">
        <v>109</v>
      </c>
    </row>
    <row r="66" spans="2:14" ht="185.25" customHeight="1" x14ac:dyDescent="0.2">
      <c r="B66" s="18">
        <v>56</v>
      </c>
      <c r="C66" s="19" t="s">
        <v>131</v>
      </c>
      <c r="D66" s="19" t="s">
        <v>131</v>
      </c>
      <c r="E66" s="19" t="s">
        <v>85</v>
      </c>
      <c r="F66" s="20">
        <v>17304000</v>
      </c>
      <c r="G66" s="20">
        <v>17304000</v>
      </c>
      <c r="H66" s="19" t="s">
        <v>107</v>
      </c>
      <c r="I66" s="21">
        <v>42186</v>
      </c>
      <c r="J66" s="22" t="s">
        <v>22</v>
      </c>
      <c r="K66" s="22" t="s">
        <v>22</v>
      </c>
      <c r="L66" s="19" t="s">
        <v>121</v>
      </c>
      <c r="M66" s="23" t="s">
        <v>24</v>
      </c>
      <c r="N66" s="19" t="s">
        <v>109</v>
      </c>
    </row>
    <row r="67" spans="2:14" ht="175.5" customHeight="1" x14ac:dyDescent="0.2">
      <c r="B67" s="18">
        <v>57</v>
      </c>
      <c r="C67" s="19" t="s">
        <v>132</v>
      </c>
      <c r="D67" s="19" t="s">
        <v>132</v>
      </c>
      <c r="E67" s="19" t="s">
        <v>85</v>
      </c>
      <c r="F67" s="20">
        <v>14420000</v>
      </c>
      <c r="G67" s="20">
        <v>14420000</v>
      </c>
      <c r="H67" s="19" t="s">
        <v>107</v>
      </c>
      <c r="I67" s="21">
        <v>42078</v>
      </c>
      <c r="J67" s="22" t="s">
        <v>22</v>
      </c>
      <c r="K67" s="22" t="s">
        <v>22</v>
      </c>
      <c r="L67" s="19" t="s">
        <v>45</v>
      </c>
      <c r="M67" s="23" t="s">
        <v>24</v>
      </c>
      <c r="N67" s="19" t="s">
        <v>109</v>
      </c>
    </row>
    <row r="68" spans="2:14" ht="165.75" customHeight="1" x14ac:dyDescent="0.2">
      <c r="B68" s="18">
        <v>58</v>
      </c>
      <c r="C68" s="19" t="s">
        <v>133</v>
      </c>
      <c r="D68" s="19" t="s">
        <v>133</v>
      </c>
      <c r="E68" s="19" t="s">
        <v>85</v>
      </c>
      <c r="F68" s="20">
        <v>10094000</v>
      </c>
      <c r="G68" s="20">
        <v>10094000</v>
      </c>
      <c r="H68" s="19" t="s">
        <v>107</v>
      </c>
      <c r="I68" s="21">
        <v>42167</v>
      </c>
      <c r="J68" s="22" t="s">
        <v>22</v>
      </c>
      <c r="K68" s="22" t="s">
        <v>22</v>
      </c>
      <c r="L68" s="19" t="s">
        <v>121</v>
      </c>
      <c r="M68" s="23" t="s">
        <v>24</v>
      </c>
      <c r="N68" s="19" t="s">
        <v>109</v>
      </c>
    </row>
    <row r="69" spans="2:14" ht="166.5" customHeight="1" x14ac:dyDescent="0.2">
      <c r="B69" s="18">
        <v>59</v>
      </c>
      <c r="C69" s="19" t="s">
        <v>134</v>
      </c>
      <c r="D69" s="19" t="s">
        <v>134</v>
      </c>
      <c r="E69" s="19" t="s">
        <v>85</v>
      </c>
      <c r="F69" s="20">
        <v>10094000</v>
      </c>
      <c r="G69" s="20">
        <v>10094000</v>
      </c>
      <c r="H69" s="19" t="s">
        <v>107</v>
      </c>
      <c r="I69" s="21">
        <v>42179</v>
      </c>
      <c r="J69" s="22" t="s">
        <v>22</v>
      </c>
      <c r="K69" s="22" t="s">
        <v>22</v>
      </c>
      <c r="L69" s="19" t="s">
        <v>121</v>
      </c>
      <c r="M69" s="23" t="s">
        <v>24</v>
      </c>
      <c r="N69" s="19" t="s">
        <v>109</v>
      </c>
    </row>
    <row r="70" spans="2:14" ht="189.75" customHeight="1" x14ac:dyDescent="0.2">
      <c r="B70" s="18">
        <v>60</v>
      </c>
      <c r="C70" s="19" t="s">
        <v>135</v>
      </c>
      <c r="D70" s="19" t="s">
        <v>135</v>
      </c>
      <c r="E70" s="19" t="s">
        <v>85</v>
      </c>
      <c r="F70" s="20">
        <v>11494000</v>
      </c>
      <c r="G70" s="20">
        <v>11494000</v>
      </c>
      <c r="H70" s="19" t="s">
        <v>107</v>
      </c>
      <c r="I70" s="21">
        <v>42159</v>
      </c>
      <c r="J70" s="22" t="s">
        <v>22</v>
      </c>
      <c r="K70" s="22" t="s">
        <v>22</v>
      </c>
      <c r="L70" s="19" t="s">
        <v>121</v>
      </c>
      <c r="M70" s="23" t="s">
        <v>24</v>
      </c>
      <c r="N70" s="19" t="s">
        <v>109</v>
      </c>
    </row>
    <row r="71" spans="2:14" ht="182.25" customHeight="1" x14ac:dyDescent="0.2">
      <c r="B71" s="18">
        <v>61</v>
      </c>
      <c r="C71" s="19" t="s">
        <v>136</v>
      </c>
      <c r="D71" s="19" t="s">
        <v>136</v>
      </c>
      <c r="E71" s="19" t="s">
        <v>85</v>
      </c>
      <c r="F71" s="20">
        <v>10094000</v>
      </c>
      <c r="G71" s="20">
        <v>10094000</v>
      </c>
      <c r="H71" s="19" t="s">
        <v>107</v>
      </c>
      <c r="I71" s="21">
        <v>42168</v>
      </c>
      <c r="J71" s="22" t="s">
        <v>22</v>
      </c>
      <c r="K71" s="22" t="s">
        <v>22</v>
      </c>
      <c r="L71" s="19" t="s">
        <v>121</v>
      </c>
      <c r="M71" s="23" t="s">
        <v>24</v>
      </c>
      <c r="N71" s="19" t="s">
        <v>109</v>
      </c>
    </row>
    <row r="72" spans="2:14" ht="156.75" customHeight="1" x14ac:dyDescent="0.2">
      <c r="B72" s="18">
        <v>62</v>
      </c>
      <c r="C72" s="19" t="s">
        <v>137</v>
      </c>
      <c r="D72" s="19" t="s">
        <v>137</v>
      </c>
      <c r="E72" s="19" t="s">
        <v>85</v>
      </c>
      <c r="F72" s="20">
        <v>29664000</v>
      </c>
      <c r="G72" s="20">
        <v>29664000</v>
      </c>
      <c r="H72" s="19" t="s">
        <v>107</v>
      </c>
      <c r="I72" s="21">
        <v>42011</v>
      </c>
      <c r="J72" s="22" t="s">
        <v>22</v>
      </c>
      <c r="K72" s="22" t="s">
        <v>22</v>
      </c>
      <c r="L72" s="19" t="s">
        <v>41</v>
      </c>
      <c r="M72" s="23" t="s">
        <v>24</v>
      </c>
      <c r="N72" s="19" t="s">
        <v>109</v>
      </c>
    </row>
    <row r="73" spans="2:14" ht="192.75" customHeight="1" x14ac:dyDescent="0.2">
      <c r="B73" s="18">
        <v>63</v>
      </c>
      <c r="C73" s="19" t="s">
        <v>138</v>
      </c>
      <c r="D73" s="19" t="s">
        <v>138</v>
      </c>
      <c r="E73" s="19" t="s">
        <v>85</v>
      </c>
      <c r="F73" s="20">
        <v>14420000</v>
      </c>
      <c r="G73" s="20">
        <v>14420000</v>
      </c>
      <c r="H73" s="19" t="s">
        <v>107</v>
      </c>
      <c r="I73" s="21">
        <v>42092</v>
      </c>
      <c r="J73" s="22" t="s">
        <v>22</v>
      </c>
      <c r="K73" s="22" t="s">
        <v>22</v>
      </c>
      <c r="L73" s="19" t="s">
        <v>45</v>
      </c>
      <c r="M73" s="23" t="s">
        <v>24</v>
      </c>
      <c r="N73" s="19" t="s">
        <v>109</v>
      </c>
    </row>
    <row r="74" spans="2:14" ht="110.25" customHeight="1" x14ac:dyDescent="0.2">
      <c r="B74" s="18">
        <v>64</v>
      </c>
      <c r="C74" s="19" t="s">
        <v>139</v>
      </c>
      <c r="D74" s="19" t="s">
        <v>139</v>
      </c>
      <c r="E74" s="19" t="s">
        <v>85</v>
      </c>
      <c r="F74" s="20">
        <v>14832000</v>
      </c>
      <c r="G74" s="20">
        <v>14832000</v>
      </c>
      <c r="H74" s="19" t="s">
        <v>107</v>
      </c>
      <c r="I74" s="21">
        <v>42122</v>
      </c>
      <c r="J74" s="16" t="s">
        <v>22</v>
      </c>
      <c r="K74" s="16" t="s">
        <v>22</v>
      </c>
      <c r="L74" s="19" t="s">
        <v>115</v>
      </c>
      <c r="M74" s="17" t="s">
        <v>24</v>
      </c>
      <c r="N74" s="19" t="s">
        <v>109</v>
      </c>
    </row>
    <row r="75" spans="2:14" ht="120.75" customHeight="1" x14ac:dyDescent="0.2">
      <c r="B75" s="18">
        <v>65</v>
      </c>
      <c r="C75" s="19" t="s">
        <v>140</v>
      </c>
      <c r="D75" s="19" t="s">
        <v>140</v>
      </c>
      <c r="E75" s="19" t="s">
        <v>85</v>
      </c>
      <c r="F75" s="20">
        <v>19776000</v>
      </c>
      <c r="G75" s="20">
        <v>19776000</v>
      </c>
      <c r="H75" s="19" t="s">
        <v>107</v>
      </c>
      <c r="I75" s="21">
        <v>42137</v>
      </c>
      <c r="J75" s="16" t="s">
        <v>22</v>
      </c>
      <c r="K75" s="16" t="s">
        <v>22</v>
      </c>
      <c r="L75" s="19" t="s">
        <v>111</v>
      </c>
      <c r="M75" s="17" t="s">
        <v>24</v>
      </c>
      <c r="N75" s="19" t="s">
        <v>109</v>
      </c>
    </row>
    <row r="76" spans="2:14" ht="196.5" customHeight="1" x14ac:dyDescent="0.2">
      <c r="B76" s="18">
        <v>66</v>
      </c>
      <c r="C76" s="19" t="s">
        <v>141</v>
      </c>
      <c r="D76" s="19" t="s">
        <v>141</v>
      </c>
      <c r="E76" s="19" t="s">
        <v>85</v>
      </c>
      <c r="F76" s="20">
        <v>11536000</v>
      </c>
      <c r="G76" s="20">
        <v>11536000</v>
      </c>
      <c r="H76" s="19" t="s">
        <v>107</v>
      </c>
      <c r="I76" s="21">
        <v>42153</v>
      </c>
      <c r="J76" s="16" t="s">
        <v>22</v>
      </c>
      <c r="K76" s="16" t="s">
        <v>22</v>
      </c>
      <c r="L76" s="19" t="s">
        <v>111</v>
      </c>
      <c r="M76" s="17" t="s">
        <v>24</v>
      </c>
      <c r="N76" s="19" t="s">
        <v>109</v>
      </c>
    </row>
    <row r="77" spans="2:14" ht="156.75" customHeight="1" x14ac:dyDescent="0.2">
      <c r="B77" s="18">
        <v>67</v>
      </c>
      <c r="C77" s="19" t="s">
        <v>142</v>
      </c>
      <c r="D77" s="19" t="s">
        <v>142</v>
      </c>
      <c r="E77" s="19" t="s">
        <v>85</v>
      </c>
      <c r="F77" s="20">
        <v>24720000</v>
      </c>
      <c r="G77" s="20">
        <v>24720000</v>
      </c>
      <c r="H77" s="19" t="s">
        <v>107</v>
      </c>
      <c r="I77" s="21">
        <v>42088</v>
      </c>
      <c r="J77" s="16" t="s">
        <v>22</v>
      </c>
      <c r="K77" s="16" t="s">
        <v>22</v>
      </c>
      <c r="L77" s="19" t="s">
        <v>45</v>
      </c>
      <c r="M77" s="17" t="s">
        <v>24</v>
      </c>
      <c r="N77" s="19" t="s">
        <v>109</v>
      </c>
    </row>
    <row r="78" spans="2:14" ht="199.5" customHeight="1" x14ac:dyDescent="0.2">
      <c r="B78" s="18">
        <v>68</v>
      </c>
      <c r="C78" s="19" t="s">
        <v>143</v>
      </c>
      <c r="D78" s="19" t="s">
        <v>143</v>
      </c>
      <c r="E78" s="19" t="s">
        <v>85</v>
      </c>
      <c r="F78" s="20">
        <v>7210000</v>
      </c>
      <c r="G78" s="20">
        <v>7210000</v>
      </c>
      <c r="H78" s="19" t="s">
        <v>107</v>
      </c>
      <c r="I78" s="21">
        <v>42245</v>
      </c>
      <c r="J78" s="22" t="s">
        <v>22</v>
      </c>
      <c r="K78" s="22" t="s">
        <v>22</v>
      </c>
      <c r="L78" s="19" t="s">
        <v>36</v>
      </c>
      <c r="M78" s="23" t="s">
        <v>24</v>
      </c>
      <c r="N78" s="19" t="s">
        <v>109</v>
      </c>
    </row>
    <row r="79" spans="2:14" ht="199.5" customHeight="1" x14ac:dyDescent="0.2">
      <c r="B79" s="18">
        <v>69</v>
      </c>
      <c r="C79" s="19" t="s">
        <v>144</v>
      </c>
      <c r="D79" s="19" t="s">
        <v>144</v>
      </c>
      <c r="E79" s="19" t="s">
        <v>85</v>
      </c>
      <c r="F79" s="20">
        <v>10094000</v>
      </c>
      <c r="G79" s="20">
        <v>10094000</v>
      </c>
      <c r="H79" s="19" t="s">
        <v>107</v>
      </c>
      <c r="I79" s="21">
        <v>42175</v>
      </c>
      <c r="J79" s="16" t="s">
        <v>22</v>
      </c>
      <c r="K79" s="16" t="s">
        <v>22</v>
      </c>
      <c r="L79" s="19" t="s">
        <v>121</v>
      </c>
      <c r="M79" s="17" t="s">
        <v>24</v>
      </c>
      <c r="N79" s="19" t="s">
        <v>109</v>
      </c>
    </row>
    <row r="80" spans="2:14" ht="221.25" customHeight="1" x14ac:dyDescent="0.2">
      <c r="B80" s="18">
        <v>70</v>
      </c>
      <c r="C80" s="19" t="s">
        <v>145</v>
      </c>
      <c r="D80" s="19" t="s">
        <v>145</v>
      </c>
      <c r="E80" s="19" t="s">
        <v>85</v>
      </c>
      <c r="F80" s="20">
        <v>31920000</v>
      </c>
      <c r="G80" s="20">
        <v>31920000</v>
      </c>
      <c r="H80" s="19" t="s">
        <v>107</v>
      </c>
      <c r="I80" s="21">
        <v>42024</v>
      </c>
      <c r="J80" s="16" t="s">
        <v>22</v>
      </c>
      <c r="K80" s="16" t="s">
        <v>22</v>
      </c>
      <c r="L80" s="19" t="s">
        <v>41</v>
      </c>
      <c r="M80" s="17" t="s">
        <v>24</v>
      </c>
      <c r="N80" s="19" t="s">
        <v>109</v>
      </c>
    </row>
    <row r="81" spans="2:16" s="36" customFormat="1" ht="151.5" customHeight="1" x14ac:dyDescent="0.2">
      <c r="B81" s="18">
        <v>71</v>
      </c>
      <c r="C81" s="34" t="s">
        <v>146</v>
      </c>
      <c r="D81" s="34" t="s">
        <v>146</v>
      </c>
      <c r="E81" s="19" t="s">
        <v>85</v>
      </c>
      <c r="F81" s="20">
        <v>12500000</v>
      </c>
      <c r="G81" s="20">
        <f>+F81</f>
        <v>12500000</v>
      </c>
      <c r="H81" s="19" t="s">
        <v>81</v>
      </c>
      <c r="I81" s="21">
        <v>42157</v>
      </c>
      <c r="J81" s="16" t="s">
        <v>22</v>
      </c>
      <c r="K81" s="16" t="s">
        <v>22</v>
      </c>
      <c r="L81" s="19" t="s">
        <v>37</v>
      </c>
      <c r="M81" s="17" t="s">
        <v>24</v>
      </c>
      <c r="N81" s="19" t="s">
        <v>109</v>
      </c>
      <c r="P81" s="39"/>
    </row>
    <row r="82" spans="2:16" ht="150" customHeight="1" x14ac:dyDescent="0.2">
      <c r="B82" s="18">
        <v>72</v>
      </c>
      <c r="C82" s="34" t="s">
        <v>147</v>
      </c>
      <c r="D82" s="34" t="s">
        <v>147</v>
      </c>
      <c r="E82" s="19" t="s">
        <v>85</v>
      </c>
      <c r="F82" s="20">
        <v>18000000</v>
      </c>
      <c r="G82" s="20">
        <v>18000000</v>
      </c>
      <c r="H82" s="19" t="s">
        <v>81</v>
      </c>
      <c r="I82" s="21">
        <v>42158</v>
      </c>
      <c r="J82" s="22" t="s">
        <v>22</v>
      </c>
      <c r="K82" s="22" t="s">
        <v>22</v>
      </c>
      <c r="L82" s="19" t="s">
        <v>41</v>
      </c>
      <c r="M82" s="23" t="s">
        <v>24</v>
      </c>
      <c r="N82" s="19" t="s">
        <v>109</v>
      </c>
    </row>
    <row r="83" spans="2:16" ht="153.75" customHeight="1" x14ac:dyDescent="0.2">
      <c r="B83" s="18">
        <v>73</v>
      </c>
      <c r="C83" s="34" t="s">
        <v>148</v>
      </c>
      <c r="D83" s="34" t="s">
        <v>148</v>
      </c>
      <c r="E83" s="19" t="s">
        <v>85</v>
      </c>
      <c r="F83" s="20">
        <v>40000000</v>
      </c>
      <c r="G83" s="20">
        <v>40000000</v>
      </c>
      <c r="H83" s="19" t="s">
        <v>149</v>
      </c>
      <c r="I83" s="21">
        <v>42129</v>
      </c>
      <c r="J83" s="16" t="s">
        <v>22</v>
      </c>
      <c r="K83" s="16" t="s">
        <v>22</v>
      </c>
      <c r="L83" s="19" t="s">
        <v>44</v>
      </c>
      <c r="M83" s="17" t="s">
        <v>24</v>
      </c>
      <c r="N83" s="19" t="s">
        <v>109</v>
      </c>
    </row>
    <row r="84" spans="2:16" ht="248.25" customHeight="1" x14ac:dyDescent="0.2">
      <c r="B84" s="18">
        <v>74</v>
      </c>
      <c r="C84" s="19" t="s">
        <v>150</v>
      </c>
      <c r="D84" s="19" t="s">
        <v>150</v>
      </c>
      <c r="E84" s="19" t="s">
        <v>85</v>
      </c>
      <c r="F84" s="20">
        <v>69405000</v>
      </c>
      <c r="G84" s="20">
        <v>69405000</v>
      </c>
      <c r="H84" s="19" t="s">
        <v>149</v>
      </c>
      <c r="I84" s="21">
        <v>42064</v>
      </c>
      <c r="J84" s="16" t="s">
        <v>22</v>
      </c>
      <c r="K84" s="16" t="s">
        <v>22</v>
      </c>
      <c r="L84" s="19" t="s">
        <v>37</v>
      </c>
      <c r="M84" s="17" t="s">
        <v>24</v>
      </c>
      <c r="N84" s="19" t="s">
        <v>109</v>
      </c>
    </row>
    <row r="85" spans="2:16" ht="192.75" customHeight="1" x14ac:dyDescent="0.2">
      <c r="B85" s="18">
        <v>75</v>
      </c>
      <c r="C85" s="19" t="s">
        <v>151</v>
      </c>
      <c r="D85" s="19" t="s">
        <v>151</v>
      </c>
      <c r="E85" s="19" t="s">
        <v>85</v>
      </c>
      <c r="F85" s="20">
        <v>12000000</v>
      </c>
      <c r="G85" s="20">
        <v>12000000</v>
      </c>
      <c r="H85" s="19" t="s">
        <v>81</v>
      </c>
      <c r="I85" s="21">
        <v>42156</v>
      </c>
      <c r="J85" s="22" t="s">
        <v>22</v>
      </c>
      <c r="K85" s="22" t="s">
        <v>22</v>
      </c>
      <c r="L85" s="19" t="s">
        <v>44</v>
      </c>
      <c r="M85" s="23" t="s">
        <v>24</v>
      </c>
      <c r="N85" s="19" t="s">
        <v>109</v>
      </c>
    </row>
    <row r="86" spans="2:16" ht="346.5" customHeight="1" x14ac:dyDescent="0.2">
      <c r="B86" s="18">
        <v>76</v>
      </c>
      <c r="C86" s="40" t="s">
        <v>152</v>
      </c>
      <c r="D86" s="40" t="s">
        <v>152</v>
      </c>
      <c r="E86" s="41" t="s">
        <v>85</v>
      </c>
      <c r="F86" s="20">
        <v>24720000</v>
      </c>
      <c r="G86" s="20">
        <v>24720000</v>
      </c>
      <c r="H86" s="41" t="s">
        <v>31</v>
      </c>
      <c r="I86" s="42">
        <v>42005</v>
      </c>
      <c r="J86" s="22" t="s">
        <v>22</v>
      </c>
      <c r="K86" s="22" t="s">
        <v>22</v>
      </c>
      <c r="L86" s="41" t="s">
        <v>45</v>
      </c>
      <c r="M86" s="23" t="s">
        <v>24</v>
      </c>
      <c r="N86" s="41" t="s">
        <v>153</v>
      </c>
    </row>
    <row r="87" spans="2:16" ht="147.75" customHeight="1" x14ac:dyDescent="0.2">
      <c r="B87" s="18">
        <v>77</v>
      </c>
      <c r="C87" s="34" t="s">
        <v>154</v>
      </c>
      <c r="D87" s="34" t="s">
        <v>154</v>
      </c>
      <c r="E87" s="41" t="s">
        <v>85</v>
      </c>
      <c r="F87" s="20">
        <v>17304000</v>
      </c>
      <c r="G87" s="20">
        <v>17304000</v>
      </c>
      <c r="H87" s="41" t="s">
        <v>31</v>
      </c>
      <c r="I87" s="42">
        <v>42005</v>
      </c>
      <c r="J87" s="22" t="s">
        <v>22</v>
      </c>
      <c r="K87" s="22" t="s">
        <v>22</v>
      </c>
      <c r="L87" s="41" t="s">
        <v>45</v>
      </c>
      <c r="M87" s="23" t="s">
        <v>24</v>
      </c>
      <c r="N87" s="41" t="s">
        <v>153</v>
      </c>
    </row>
    <row r="88" spans="2:16" ht="157.5" customHeight="1" x14ac:dyDescent="0.2">
      <c r="B88" s="18">
        <v>78</v>
      </c>
      <c r="C88" s="40" t="s">
        <v>155</v>
      </c>
      <c r="D88" s="40" t="s">
        <v>155</v>
      </c>
      <c r="E88" s="41" t="s">
        <v>85</v>
      </c>
      <c r="F88" s="20">
        <v>14420000</v>
      </c>
      <c r="G88" s="20">
        <v>14420000</v>
      </c>
      <c r="H88" s="41" t="s">
        <v>31</v>
      </c>
      <c r="I88" s="42">
        <v>42125</v>
      </c>
      <c r="J88" s="22" t="s">
        <v>22</v>
      </c>
      <c r="K88" s="22" t="s">
        <v>22</v>
      </c>
      <c r="L88" s="41" t="s">
        <v>41</v>
      </c>
      <c r="M88" s="23" t="s">
        <v>24</v>
      </c>
      <c r="N88" s="41" t="s">
        <v>153</v>
      </c>
    </row>
    <row r="89" spans="2:16" ht="169.5" customHeight="1" x14ac:dyDescent="0.2">
      <c r="B89" s="18">
        <v>79</v>
      </c>
      <c r="C89" s="40" t="s">
        <v>156</v>
      </c>
      <c r="D89" s="40" t="s">
        <v>156</v>
      </c>
      <c r="E89" s="41" t="s">
        <v>85</v>
      </c>
      <c r="F89" s="20">
        <v>24720000</v>
      </c>
      <c r="G89" s="20">
        <v>24720000</v>
      </c>
      <c r="H89" s="41" t="s">
        <v>31</v>
      </c>
      <c r="I89" s="42">
        <v>42125</v>
      </c>
      <c r="J89" s="22" t="s">
        <v>22</v>
      </c>
      <c r="K89" s="22" t="s">
        <v>22</v>
      </c>
      <c r="L89" s="41" t="s">
        <v>45</v>
      </c>
      <c r="M89" s="23" t="s">
        <v>24</v>
      </c>
      <c r="N89" s="41" t="s">
        <v>153</v>
      </c>
    </row>
    <row r="90" spans="2:16" ht="201" customHeight="1" x14ac:dyDescent="0.2">
      <c r="B90" s="18">
        <v>80</v>
      </c>
      <c r="C90" s="34" t="s">
        <v>157</v>
      </c>
      <c r="D90" s="34" t="s">
        <v>157</v>
      </c>
      <c r="E90" s="41" t="s">
        <v>85</v>
      </c>
      <c r="F90" s="20">
        <v>30600000</v>
      </c>
      <c r="G90" s="20">
        <v>30600000</v>
      </c>
      <c r="H90" s="41" t="s">
        <v>31</v>
      </c>
      <c r="I90" s="42">
        <v>42156</v>
      </c>
      <c r="J90" s="22" t="s">
        <v>22</v>
      </c>
      <c r="K90" s="22" t="s">
        <v>22</v>
      </c>
      <c r="L90" s="41" t="s">
        <v>45</v>
      </c>
      <c r="M90" s="23" t="s">
        <v>24</v>
      </c>
      <c r="N90" s="41" t="s">
        <v>153</v>
      </c>
    </row>
    <row r="91" spans="2:16" ht="270.75" customHeight="1" x14ac:dyDescent="0.2">
      <c r="B91" s="18">
        <v>81</v>
      </c>
      <c r="C91" s="34" t="s">
        <v>158</v>
      </c>
      <c r="D91" s="34" t="s">
        <v>158</v>
      </c>
      <c r="E91" s="41" t="s">
        <v>85</v>
      </c>
      <c r="F91" s="20">
        <v>24720000</v>
      </c>
      <c r="G91" s="20">
        <v>24720000</v>
      </c>
      <c r="H91" s="41" t="s">
        <v>31</v>
      </c>
      <c r="I91" s="42">
        <v>42036</v>
      </c>
      <c r="J91" s="22" t="s">
        <v>22</v>
      </c>
      <c r="K91" s="22" t="s">
        <v>22</v>
      </c>
      <c r="L91" s="41" t="s">
        <v>45</v>
      </c>
      <c r="M91" s="23" t="s">
        <v>24</v>
      </c>
      <c r="N91" s="41" t="s">
        <v>153</v>
      </c>
    </row>
    <row r="92" spans="2:16" ht="158.25" customHeight="1" x14ac:dyDescent="0.2">
      <c r="B92" s="18">
        <v>82</v>
      </c>
      <c r="C92" s="34" t="s">
        <v>159</v>
      </c>
      <c r="D92" s="34" t="s">
        <v>159</v>
      </c>
      <c r="E92" s="41" t="s">
        <v>85</v>
      </c>
      <c r="F92" s="20">
        <v>30600000</v>
      </c>
      <c r="G92" s="20">
        <v>30600000</v>
      </c>
      <c r="H92" s="41" t="s">
        <v>31</v>
      </c>
      <c r="I92" s="42">
        <v>42125</v>
      </c>
      <c r="J92" s="16" t="s">
        <v>22</v>
      </c>
      <c r="K92" s="16" t="s">
        <v>22</v>
      </c>
      <c r="L92" s="41" t="s">
        <v>45</v>
      </c>
      <c r="M92" s="17" t="s">
        <v>24</v>
      </c>
      <c r="N92" s="41" t="s">
        <v>153</v>
      </c>
    </row>
    <row r="93" spans="2:16" ht="176.25" customHeight="1" x14ac:dyDescent="0.2">
      <c r="B93" s="18">
        <v>83</v>
      </c>
      <c r="C93" s="34" t="s">
        <v>160</v>
      </c>
      <c r="D93" s="34" t="s">
        <v>160</v>
      </c>
      <c r="E93" s="41" t="s">
        <v>85</v>
      </c>
      <c r="F93" s="20">
        <v>24720000</v>
      </c>
      <c r="G93" s="20">
        <v>24720000</v>
      </c>
      <c r="H93" s="41" t="s">
        <v>31</v>
      </c>
      <c r="I93" s="42">
        <v>42036</v>
      </c>
      <c r="J93" s="16" t="s">
        <v>22</v>
      </c>
      <c r="K93" s="16" t="s">
        <v>22</v>
      </c>
      <c r="L93" s="41" t="s">
        <v>45</v>
      </c>
      <c r="M93" s="17" t="s">
        <v>24</v>
      </c>
      <c r="N93" s="41" t="s">
        <v>153</v>
      </c>
    </row>
    <row r="94" spans="2:16" ht="132.75" customHeight="1" x14ac:dyDescent="0.2">
      <c r="B94" s="18">
        <v>84</v>
      </c>
      <c r="C94" s="34" t="s">
        <v>161</v>
      </c>
      <c r="D94" s="34" t="s">
        <v>161</v>
      </c>
      <c r="E94" s="41" t="s">
        <v>85</v>
      </c>
      <c r="F94" s="20">
        <v>20196000</v>
      </c>
      <c r="G94" s="20">
        <v>20196000</v>
      </c>
      <c r="H94" s="41" t="s">
        <v>162</v>
      </c>
      <c r="I94" s="42">
        <v>42156</v>
      </c>
      <c r="J94" s="22" t="s">
        <v>22</v>
      </c>
      <c r="K94" s="22" t="s">
        <v>22</v>
      </c>
      <c r="L94" s="41" t="s">
        <v>47</v>
      </c>
      <c r="M94" s="23" t="s">
        <v>24</v>
      </c>
      <c r="N94" s="41" t="s">
        <v>153</v>
      </c>
    </row>
    <row r="95" spans="2:16" ht="113.25" customHeight="1" x14ac:dyDescent="0.2">
      <c r="B95" s="18">
        <v>85</v>
      </c>
      <c r="C95" s="34" t="s">
        <v>163</v>
      </c>
      <c r="D95" s="34" t="s">
        <v>163</v>
      </c>
      <c r="E95" s="41" t="s">
        <v>85</v>
      </c>
      <c r="F95" s="20">
        <v>50000000</v>
      </c>
      <c r="G95" s="20">
        <v>50000000</v>
      </c>
      <c r="H95" s="41" t="s">
        <v>162</v>
      </c>
      <c r="I95" s="42">
        <v>42156</v>
      </c>
      <c r="J95" s="22" t="s">
        <v>22</v>
      </c>
      <c r="K95" s="22" t="s">
        <v>22</v>
      </c>
      <c r="L95" s="41" t="s">
        <v>45</v>
      </c>
      <c r="M95" s="23" t="s">
        <v>24</v>
      </c>
      <c r="N95" s="41" t="s">
        <v>153</v>
      </c>
    </row>
    <row r="96" spans="2:16" ht="354.75" customHeight="1" x14ac:dyDescent="0.2">
      <c r="B96" s="18">
        <v>86</v>
      </c>
      <c r="C96" s="34" t="s">
        <v>164</v>
      </c>
      <c r="D96" s="34" t="s">
        <v>164</v>
      </c>
      <c r="E96" s="41" t="s">
        <v>85</v>
      </c>
      <c r="F96" s="20">
        <v>150000000</v>
      </c>
      <c r="G96" s="20">
        <v>150000000</v>
      </c>
      <c r="H96" s="41" t="s">
        <v>162</v>
      </c>
      <c r="I96" s="42">
        <v>42156</v>
      </c>
      <c r="J96" s="22" t="s">
        <v>22</v>
      </c>
      <c r="K96" s="22" t="s">
        <v>22</v>
      </c>
      <c r="L96" s="41" t="s">
        <v>37</v>
      </c>
      <c r="M96" s="23" t="s">
        <v>24</v>
      </c>
      <c r="N96" s="41" t="s">
        <v>153</v>
      </c>
    </row>
    <row r="97" spans="1:14" ht="129.75" customHeight="1" x14ac:dyDescent="0.2">
      <c r="B97" s="18">
        <v>87</v>
      </c>
      <c r="C97" s="34" t="s">
        <v>165</v>
      </c>
      <c r="D97" s="34" t="s">
        <v>165</v>
      </c>
      <c r="E97" s="41" t="s">
        <v>85</v>
      </c>
      <c r="F97" s="20">
        <v>39000000</v>
      </c>
      <c r="G97" s="20">
        <v>39000000</v>
      </c>
      <c r="H97" s="41" t="s">
        <v>31</v>
      </c>
      <c r="I97" s="42">
        <v>42156</v>
      </c>
      <c r="J97" s="22" t="s">
        <v>22</v>
      </c>
      <c r="K97" s="22" t="s">
        <v>22</v>
      </c>
      <c r="L97" s="41" t="s">
        <v>45</v>
      </c>
      <c r="M97" s="23" t="s">
        <v>24</v>
      </c>
      <c r="N97" s="41" t="s">
        <v>153</v>
      </c>
    </row>
    <row r="98" spans="1:14" ht="89.25" x14ac:dyDescent="0.2">
      <c r="B98" s="18">
        <v>88</v>
      </c>
      <c r="C98" s="34" t="s">
        <v>166</v>
      </c>
      <c r="D98" s="34" t="s">
        <v>166</v>
      </c>
      <c r="E98" s="41" t="s">
        <v>85</v>
      </c>
      <c r="F98" s="20">
        <v>23000000</v>
      </c>
      <c r="G98" s="20">
        <v>23000000</v>
      </c>
      <c r="H98" s="41" t="s">
        <v>31</v>
      </c>
      <c r="I98" s="42">
        <v>42156</v>
      </c>
      <c r="J98" s="16" t="s">
        <v>22</v>
      </c>
      <c r="K98" s="16" t="s">
        <v>22</v>
      </c>
      <c r="L98" s="41" t="s">
        <v>45</v>
      </c>
      <c r="M98" s="17" t="s">
        <v>24</v>
      </c>
      <c r="N98" s="41" t="s">
        <v>153</v>
      </c>
    </row>
    <row r="99" spans="1:14" ht="136.5" customHeight="1" x14ac:dyDescent="0.2">
      <c r="B99" s="18">
        <v>89</v>
      </c>
      <c r="C99" s="34" t="s">
        <v>167</v>
      </c>
      <c r="D99" s="34" t="s">
        <v>167</v>
      </c>
      <c r="E99" s="19" t="s">
        <v>85</v>
      </c>
      <c r="F99" s="20">
        <v>10000000</v>
      </c>
      <c r="G99" s="20">
        <v>10000000</v>
      </c>
      <c r="H99" s="19" t="s">
        <v>28</v>
      </c>
      <c r="I99" s="42">
        <v>42156</v>
      </c>
      <c r="J99" s="22" t="s">
        <v>22</v>
      </c>
      <c r="K99" s="22" t="s">
        <v>22</v>
      </c>
      <c r="L99" s="19" t="s">
        <v>45</v>
      </c>
      <c r="M99" s="23" t="s">
        <v>24</v>
      </c>
      <c r="N99" s="41" t="s">
        <v>153</v>
      </c>
    </row>
    <row r="100" spans="1:14" ht="188.25" customHeight="1" x14ac:dyDescent="0.2">
      <c r="B100" s="18">
        <v>90</v>
      </c>
      <c r="C100" s="34" t="s">
        <v>168</v>
      </c>
      <c r="D100" s="34" t="s">
        <v>168</v>
      </c>
      <c r="E100" s="41" t="s">
        <v>85</v>
      </c>
      <c r="F100" s="20">
        <v>32000000</v>
      </c>
      <c r="G100" s="20">
        <v>32000000</v>
      </c>
      <c r="H100" s="41" t="s">
        <v>31</v>
      </c>
      <c r="I100" s="42">
        <v>42036</v>
      </c>
      <c r="J100" s="16" t="s">
        <v>22</v>
      </c>
      <c r="K100" s="16" t="s">
        <v>22</v>
      </c>
      <c r="L100" s="41" t="s">
        <v>41</v>
      </c>
      <c r="M100" s="17" t="s">
        <v>24</v>
      </c>
      <c r="N100" s="41" t="s">
        <v>153</v>
      </c>
    </row>
    <row r="101" spans="1:14" s="36" customFormat="1" ht="241.5" customHeight="1" x14ac:dyDescent="0.2">
      <c r="A101" s="35"/>
      <c r="B101" s="18">
        <v>91</v>
      </c>
      <c r="C101" s="32" t="s">
        <v>169</v>
      </c>
      <c r="D101" s="32" t="s">
        <v>169</v>
      </c>
      <c r="E101" s="19" t="s">
        <v>85</v>
      </c>
      <c r="F101" s="20">
        <v>66000000</v>
      </c>
      <c r="G101" s="20">
        <v>66000000</v>
      </c>
      <c r="H101" s="19" t="s">
        <v>27</v>
      </c>
      <c r="I101" s="28" t="s">
        <v>170</v>
      </c>
      <c r="J101" s="16" t="s">
        <v>22</v>
      </c>
      <c r="K101" s="16" t="s">
        <v>22</v>
      </c>
      <c r="L101" s="19" t="s">
        <v>37</v>
      </c>
      <c r="M101" s="17" t="s">
        <v>24</v>
      </c>
      <c r="N101" s="19" t="s">
        <v>171</v>
      </c>
    </row>
    <row r="102" spans="1:14" s="36" customFormat="1" ht="132.75" customHeight="1" x14ac:dyDescent="0.2">
      <c r="A102" s="35"/>
      <c r="B102" s="18">
        <v>92</v>
      </c>
      <c r="C102" s="19" t="s">
        <v>172</v>
      </c>
      <c r="D102" s="19" t="s">
        <v>172</v>
      </c>
      <c r="E102" s="19" t="s">
        <v>85</v>
      </c>
      <c r="F102" s="20">
        <v>10000000</v>
      </c>
      <c r="G102" s="20">
        <v>10000000</v>
      </c>
      <c r="H102" s="19" t="s">
        <v>27</v>
      </c>
      <c r="I102" s="28" t="s">
        <v>173</v>
      </c>
      <c r="J102" s="16" t="s">
        <v>22</v>
      </c>
      <c r="K102" s="16" t="s">
        <v>22</v>
      </c>
      <c r="L102" s="19" t="s">
        <v>174</v>
      </c>
      <c r="M102" s="17" t="s">
        <v>24</v>
      </c>
      <c r="N102" s="19" t="s">
        <v>171</v>
      </c>
    </row>
    <row r="103" spans="1:14" s="36" customFormat="1" ht="150" customHeight="1" x14ac:dyDescent="0.2">
      <c r="A103" s="35"/>
      <c r="B103" s="18">
        <v>93</v>
      </c>
      <c r="C103" s="32" t="s">
        <v>175</v>
      </c>
      <c r="D103" s="32" t="s">
        <v>175</v>
      </c>
      <c r="E103" s="19" t="s">
        <v>85</v>
      </c>
      <c r="F103" s="20">
        <v>24709000</v>
      </c>
      <c r="G103" s="20">
        <v>24709000</v>
      </c>
      <c r="H103" s="19" t="s">
        <v>27</v>
      </c>
      <c r="I103" s="28" t="s">
        <v>170</v>
      </c>
      <c r="J103" s="16" t="s">
        <v>22</v>
      </c>
      <c r="K103" s="16" t="s">
        <v>22</v>
      </c>
      <c r="L103" s="19" t="s">
        <v>45</v>
      </c>
      <c r="M103" s="17" t="s">
        <v>24</v>
      </c>
      <c r="N103" s="19" t="s">
        <v>171</v>
      </c>
    </row>
    <row r="104" spans="1:14" s="36" customFormat="1" ht="229.5" customHeight="1" x14ac:dyDescent="0.2">
      <c r="A104" s="35"/>
      <c r="B104" s="18">
        <v>94</v>
      </c>
      <c r="C104" s="19" t="s">
        <v>176</v>
      </c>
      <c r="D104" s="19" t="s">
        <v>176</v>
      </c>
      <c r="E104" s="19" t="s">
        <v>85</v>
      </c>
      <c r="F104" s="20">
        <v>17304000</v>
      </c>
      <c r="G104" s="20">
        <v>17304000</v>
      </c>
      <c r="H104" s="19" t="s">
        <v>27</v>
      </c>
      <c r="I104" s="28" t="s">
        <v>170</v>
      </c>
      <c r="J104" s="22" t="s">
        <v>22</v>
      </c>
      <c r="K104" s="22" t="s">
        <v>22</v>
      </c>
      <c r="L104" s="19" t="s">
        <v>121</v>
      </c>
      <c r="M104" s="23" t="s">
        <v>24</v>
      </c>
      <c r="N104" s="19" t="s">
        <v>171</v>
      </c>
    </row>
    <row r="105" spans="1:14" s="36" customFormat="1" ht="198" customHeight="1" x14ac:dyDescent="0.2">
      <c r="A105" s="35"/>
      <c r="B105" s="18">
        <v>95</v>
      </c>
      <c r="C105" s="19" t="s">
        <v>177</v>
      </c>
      <c r="D105" s="19" t="s">
        <v>177</v>
      </c>
      <c r="E105" s="19" t="s">
        <v>85</v>
      </c>
      <c r="F105" s="20">
        <v>18360000</v>
      </c>
      <c r="G105" s="20">
        <v>18360000</v>
      </c>
      <c r="H105" s="19" t="s">
        <v>27</v>
      </c>
      <c r="I105" s="28" t="s">
        <v>178</v>
      </c>
      <c r="J105" s="16" t="s">
        <v>22</v>
      </c>
      <c r="K105" s="16" t="s">
        <v>22</v>
      </c>
      <c r="L105" s="19" t="s">
        <v>37</v>
      </c>
      <c r="M105" s="17" t="s">
        <v>24</v>
      </c>
      <c r="N105" s="19" t="s">
        <v>171</v>
      </c>
    </row>
    <row r="106" spans="1:14" ht="153" customHeight="1" x14ac:dyDescent="0.2">
      <c r="B106" s="18">
        <v>96</v>
      </c>
      <c r="C106" s="19" t="s">
        <v>179</v>
      </c>
      <c r="D106" s="19" t="s">
        <v>179</v>
      </c>
      <c r="E106" s="19" t="s">
        <v>85</v>
      </c>
      <c r="F106" s="20">
        <v>16280000</v>
      </c>
      <c r="G106" s="20">
        <v>16280000</v>
      </c>
      <c r="H106" s="19" t="s">
        <v>27</v>
      </c>
      <c r="I106" s="28" t="s">
        <v>180</v>
      </c>
      <c r="J106" s="16" t="s">
        <v>22</v>
      </c>
      <c r="K106" s="16" t="s">
        <v>22</v>
      </c>
      <c r="L106" s="19" t="s">
        <v>181</v>
      </c>
      <c r="M106" s="17" t="s">
        <v>24</v>
      </c>
      <c r="N106" s="19" t="s">
        <v>171</v>
      </c>
    </row>
    <row r="107" spans="1:14" s="36" customFormat="1" ht="122.25" customHeight="1" x14ac:dyDescent="0.2">
      <c r="A107" s="35"/>
      <c r="B107" s="18">
        <v>97</v>
      </c>
      <c r="C107" s="19" t="s">
        <v>182</v>
      </c>
      <c r="D107" s="19" t="s">
        <v>182</v>
      </c>
      <c r="E107" s="19" t="s">
        <v>85</v>
      </c>
      <c r="F107" s="20">
        <v>17304000</v>
      </c>
      <c r="G107" s="20">
        <v>17304000</v>
      </c>
      <c r="H107" s="19" t="s">
        <v>27</v>
      </c>
      <c r="I107" s="28" t="s">
        <v>183</v>
      </c>
      <c r="J107" s="16" t="s">
        <v>22</v>
      </c>
      <c r="K107" s="16" t="s">
        <v>22</v>
      </c>
      <c r="L107" s="19" t="s">
        <v>121</v>
      </c>
      <c r="M107" s="17" t="s">
        <v>24</v>
      </c>
      <c r="N107" s="19" t="s">
        <v>171</v>
      </c>
    </row>
    <row r="108" spans="1:14" s="36" customFormat="1" ht="139.5" customHeight="1" x14ac:dyDescent="0.2">
      <c r="A108" s="35"/>
      <c r="B108" s="18">
        <v>98</v>
      </c>
      <c r="C108" s="19" t="s">
        <v>184</v>
      </c>
      <c r="D108" s="19" t="s">
        <v>184</v>
      </c>
      <c r="E108" s="19" t="s">
        <v>85</v>
      </c>
      <c r="F108" s="20">
        <v>15888000</v>
      </c>
      <c r="G108" s="20">
        <v>15888000</v>
      </c>
      <c r="H108" s="19" t="s">
        <v>27</v>
      </c>
      <c r="I108" s="28" t="s">
        <v>185</v>
      </c>
      <c r="J108" s="16" t="s">
        <v>22</v>
      </c>
      <c r="K108" s="16" t="s">
        <v>22</v>
      </c>
      <c r="L108" s="19" t="s">
        <v>47</v>
      </c>
      <c r="M108" s="17" t="s">
        <v>24</v>
      </c>
      <c r="N108" s="19" t="s">
        <v>171</v>
      </c>
    </row>
    <row r="109" spans="1:14" s="36" customFormat="1" ht="192.75" customHeight="1" x14ac:dyDescent="0.2">
      <c r="A109" s="35"/>
      <c r="B109" s="18">
        <v>99</v>
      </c>
      <c r="C109" s="19" t="s">
        <v>186</v>
      </c>
      <c r="D109" s="19" t="s">
        <v>186</v>
      </c>
      <c r="E109" s="19" t="s">
        <v>85</v>
      </c>
      <c r="F109" s="20">
        <v>11536000</v>
      </c>
      <c r="G109" s="20">
        <v>11536000</v>
      </c>
      <c r="H109" s="19" t="s">
        <v>27</v>
      </c>
      <c r="I109" s="28" t="s">
        <v>187</v>
      </c>
      <c r="J109" s="22" t="s">
        <v>22</v>
      </c>
      <c r="K109" s="22" t="s">
        <v>22</v>
      </c>
      <c r="L109" s="19" t="s">
        <v>121</v>
      </c>
      <c r="M109" s="23" t="s">
        <v>24</v>
      </c>
      <c r="N109" s="19" t="s">
        <v>171</v>
      </c>
    </row>
    <row r="110" spans="1:14" s="36" customFormat="1" ht="150" customHeight="1" x14ac:dyDescent="0.2">
      <c r="A110" s="35"/>
      <c r="B110" s="18">
        <v>100</v>
      </c>
      <c r="C110" s="19" t="s">
        <v>188</v>
      </c>
      <c r="D110" s="19" t="s">
        <v>188</v>
      </c>
      <c r="E110" s="19" t="s">
        <v>85</v>
      </c>
      <c r="F110" s="20">
        <v>12000000</v>
      </c>
      <c r="G110" s="20">
        <v>12000000</v>
      </c>
      <c r="H110" s="19" t="s">
        <v>27</v>
      </c>
      <c r="I110" s="28" t="s">
        <v>173</v>
      </c>
      <c r="J110" s="16" t="s">
        <v>22</v>
      </c>
      <c r="K110" s="16" t="s">
        <v>22</v>
      </c>
      <c r="L110" s="19" t="s">
        <v>44</v>
      </c>
      <c r="M110" s="17" t="s">
        <v>24</v>
      </c>
      <c r="N110" s="19" t="s">
        <v>171</v>
      </c>
    </row>
    <row r="111" spans="1:14" s="36" customFormat="1" ht="239.25" customHeight="1" x14ac:dyDescent="0.2">
      <c r="A111" s="35"/>
      <c r="B111" s="18">
        <v>101</v>
      </c>
      <c r="C111" s="32" t="s">
        <v>189</v>
      </c>
      <c r="D111" s="32" t="s">
        <v>189</v>
      </c>
      <c r="E111" s="19" t="s">
        <v>85</v>
      </c>
      <c r="F111" s="20">
        <v>3410000</v>
      </c>
      <c r="G111" s="20">
        <v>3410000</v>
      </c>
      <c r="H111" s="19" t="s">
        <v>27</v>
      </c>
      <c r="I111" s="28" t="s">
        <v>178</v>
      </c>
      <c r="J111" s="22" t="s">
        <v>22</v>
      </c>
      <c r="K111" s="22" t="s">
        <v>22</v>
      </c>
      <c r="L111" s="19" t="s">
        <v>47</v>
      </c>
      <c r="M111" s="23" t="s">
        <v>24</v>
      </c>
      <c r="N111" s="19" t="s">
        <v>171</v>
      </c>
    </row>
    <row r="112" spans="1:14" s="36" customFormat="1" ht="176.25" customHeight="1" x14ac:dyDescent="0.2">
      <c r="A112" s="35"/>
      <c r="B112" s="18">
        <v>102</v>
      </c>
      <c r="C112" s="32" t="s">
        <v>190</v>
      </c>
      <c r="D112" s="32" t="s">
        <v>190</v>
      </c>
      <c r="E112" s="19" t="s">
        <v>85</v>
      </c>
      <c r="F112" s="20">
        <v>10000000</v>
      </c>
      <c r="G112" s="20">
        <v>10000000</v>
      </c>
      <c r="H112" s="19" t="s">
        <v>27</v>
      </c>
      <c r="I112" s="28" t="s">
        <v>173</v>
      </c>
      <c r="J112" s="16" t="s">
        <v>22</v>
      </c>
      <c r="K112" s="16" t="s">
        <v>22</v>
      </c>
      <c r="L112" s="19" t="s">
        <v>44</v>
      </c>
      <c r="M112" s="17" t="s">
        <v>24</v>
      </c>
      <c r="N112" s="19" t="s">
        <v>171</v>
      </c>
    </row>
    <row r="113" spans="1:14" s="36" customFormat="1" ht="177" customHeight="1" x14ac:dyDescent="0.2">
      <c r="A113" s="35"/>
      <c r="B113" s="18">
        <v>103</v>
      </c>
      <c r="C113" s="32" t="s">
        <v>191</v>
      </c>
      <c r="D113" s="32" t="s">
        <v>191</v>
      </c>
      <c r="E113" s="19" t="s">
        <v>85</v>
      </c>
      <c r="F113" s="20">
        <v>19776000</v>
      </c>
      <c r="G113" s="20">
        <v>19776000</v>
      </c>
      <c r="H113" s="19" t="s">
        <v>27</v>
      </c>
      <c r="I113" s="28" t="s">
        <v>170</v>
      </c>
      <c r="J113" s="22" t="s">
        <v>22</v>
      </c>
      <c r="K113" s="22" t="s">
        <v>22</v>
      </c>
      <c r="L113" s="19" t="s">
        <v>111</v>
      </c>
      <c r="M113" s="23" t="s">
        <v>24</v>
      </c>
      <c r="N113" s="19" t="s">
        <v>171</v>
      </c>
    </row>
    <row r="114" spans="1:14" s="36" customFormat="1" ht="132" customHeight="1" x14ac:dyDescent="0.2">
      <c r="A114" s="35"/>
      <c r="B114" s="18">
        <v>104</v>
      </c>
      <c r="C114" s="32" t="s">
        <v>192</v>
      </c>
      <c r="D114" s="32" t="s">
        <v>192</v>
      </c>
      <c r="E114" s="19" t="s">
        <v>85</v>
      </c>
      <c r="F114" s="20">
        <v>9888000</v>
      </c>
      <c r="G114" s="20">
        <v>9888000</v>
      </c>
      <c r="H114" s="19" t="s">
        <v>27</v>
      </c>
      <c r="I114" s="28" t="s">
        <v>193</v>
      </c>
      <c r="J114" s="22" t="s">
        <v>22</v>
      </c>
      <c r="K114" s="22" t="s">
        <v>22</v>
      </c>
      <c r="L114" s="19" t="s">
        <v>35</v>
      </c>
      <c r="M114" s="23" t="s">
        <v>24</v>
      </c>
      <c r="N114" s="19" t="s">
        <v>171</v>
      </c>
    </row>
    <row r="115" spans="1:14" s="36" customFormat="1" ht="117.75" customHeight="1" x14ac:dyDescent="0.2">
      <c r="A115" s="35"/>
      <c r="B115" s="18">
        <v>105</v>
      </c>
      <c r="C115" s="32" t="s">
        <v>194</v>
      </c>
      <c r="D115" s="32" t="s">
        <v>194</v>
      </c>
      <c r="E115" s="19" t="s">
        <v>85</v>
      </c>
      <c r="F115" s="20">
        <v>8000000</v>
      </c>
      <c r="G115" s="20">
        <v>8000000</v>
      </c>
      <c r="H115" s="19" t="s">
        <v>27</v>
      </c>
      <c r="I115" s="28" t="s">
        <v>173</v>
      </c>
      <c r="J115" s="22" t="s">
        <v>22</v>
      </c>
      <c r="K115" s="22" t="s">
        <v>22</v>
      </c>
      <c r="L115" s="19" t="s">
        <v>174</v>
      </c>
      <c r="M115" s="23" t="s">
        <v>24</v>
      </c>
      <c r="N115" s="19" t="s">
        <v>171</v>
      </c>
    </row>
    <row r="116" spans="1:14" s="36" customFormat="1" ht="160.5" customHeight="1" x14ac:dyDescent="0.2">
      <c r="A116" s="35"/>
      <c r="B116" s="18">
        <v>106</v>
      </c>
      <c r="C116" s="32" t="s">
        <v>195</v>
      </c>
      <c r="D116" s="32" t="s">
        <v>195</v>
      </c>
      <c r="E116" s="19" t="s">
        <v>85</v>
      </c>
      <c r="F116" s="20">
        <v>19776000</v>
      </c>
      <c r="G116" s="20">
        <v>19776000</v>
      </c>
      <c r="H116" s="19" t="s">
        <v>27</v>
      </c>
      <c r="I116" s="28" t="s">
        <v>196</v>
      </c>
      <c r="J116" s="22" t="s">
        <v>22</v>
      </c>
      <c r="K116" s="22" t="s">
        <v>22</v>
      </c>
      <c r="L116" s="19" t="s">
        <v>111</v>
      </c>
      <c r="M116" s="23" t="s">
        <v>24</v>
      </c>
      <c r="N116" s="19" t="s">
        <v>171</v>
      </c>
    </row>
    <row r="117" spans="1:14" s="36" customFormat="1" ht="188.25" customHeight="1" x14ac:dyDescent="0.2">
      <c r="A117" s="35"/>
      <c r="B117" s="18">
        <v>107</v>
      </c>
      <c r="C117" s="32" t="s">
        <v>197</v>
      </c>
      <c r="D117" s="32" t="s">
        <v>197</v>
      </c>
      <c r="E117" s="19" t="s">
        <v>85</v>
      </c>
      <c r="F117" s="20">
        <v>22248000</v>
      </c>
      <c r="G117" s="20">
        <v>22248000</v>
      </c>
      <c r="H117" s="19" t="s">
        <v>27</v>
      </c>
      <c r="I117" s="28" t="s">
        <v>198</v>
      </c>
      <c r="J117" s="22" t="s">
        <v>22</v>
      </c>
      <c r="K117" s="22" t="s">
        <v>22</v>
      </c>
      <c r="L117" s="19" t="s">
        <v>115</v>
      </c>
      <c r="M117" s="23" t="s">
        <v>24</v>
      </c>
      <c r="N117" s="19" t="s">
        <v>171</v>
      </c>
    </row>
    <row r="118" spans="1:14" s="36" customFormat="1" ht="216" customHeight="1" x14ac:dyDescent="0.2">
      <c r="A118" s="35"/>
      <c r="B118" s="18">
        <v>108</v>
      </c>
      <c r="C118" s="32" t="s">
        <v>199</v>
      </c>
      <c r="D118" s="32" t="s">
        <v>199</v>
      </c>
      <c r="E118" s="19" t="s">
        <v>85</v>
      </c>
      <c r="F118" s="20">
        <v>19776000</v>
      </c>
      <c r="G118" s="20">
        <v>19776000</v>
      </c>
      <c r="H118" s="19" t="s">
        <v>27</v>
      </c>
      <c r="I118" s="28" t="s">
        <v>198</v>
      </c>
      <c r="J118" s="22" t="s">
        <v>22</v>
      </c>
      <c r="K118" s="22" t="s">
        <v>22</v>
      </c>
      <c r="L118" s="19" t="s">
        <v>111</v>
      </c>
      <c r="M118" s="23" t="s">
        <v>24</v>
      </c>
      <c r="N118" s="19" t="s">
        <v>171</v>
      </c>
    </row>
    <row r="119" spans="1:14" s="36" customFormat="1" ht="222.75" customHeight="1" x14ac:dyDescent="0.2">
      <c r="A119" s="35"/>
      <c r="B119" s="18">
        <v>109</v>
      </c>
      <c r="C119" s="32" t="s">
        <v>200</v>
      </c>
      <c r="D119" s="32" t="s">
        <v>200</v>
      </c>
      <c r="E119" s="19" t="s">
        <v>85</v>
      </c>
      <c r="F119" s="20">
        <v>21224000</v>
      </c>
      <c r="G119" s="20">
        <v>21224000</v>
      </c>
      <c r="H119" s="19" t="s">
        <v>27</v>
      </c>
      <c r="I119" s="28" t="s">
        <v>196</v>
      </c>
      <c r="J119" s="22" t="s">
        <v>22</v>
      </c>
      <c r="K119" s="22" t="s">
        <v>22</v>
      </c>
      <c r="L119" s="19" t="s">
        <v>201</v>
      </c>
      <c r="M119" s="23" t="s">
        <v>24</v>
      </c>
      <c r="N119" s="19" t="s">
        <v>171</v>
      </c>
    </row>
    <row r="120" spans="1:14" ht="183" customHeight="1" x14ac:dyDescent="0.2">
      <c r="B120" s="18">
        <v>110</v>
      </c>
      <c r="C120" s="32" t="s">
        <v>202</v>
      </c>
      <c r="D120" s="32" t="s">
        <v>202</v>
      </c>
      <c r="E120" s="19" t="s">
        <v>85</v>
      </c>
      <c r="F120" s="20">
        <v>128656000</v>
      </c>
      <c r="G120" s="20">
        <v>128656000</v>
      </c>
      <c r="H120" s="19" t="s">
        <v>27</v>
      </c>
      <c r="I120" s="28" t="s">
        <v>196</v>
      </c>
      <c r="J120" s="22" t="s">
        <v>22</v>
      </c>
      <c r="K120" s="22" t="s">
        <v>22</v>
      </c>
      <c r="L120" s="19" t="s">
        <v>115</v>
      </c>
      <c r="M120" s="23" t="s">
        <v>24</v>
      </c>
      <c r="N120" s="19" t="s">
        <v>171</v>
      </c>
    </row>
    <row r="121" spans="1:14" ht="201" customHeight="1" x14ac:dyDescent="0.2">
      <c r="B121" s="18">
        <v>111</v>
      </c>
      <c r="C121" s="32" t="s">
        <v>203</v>
      </c>
      <c r="D121" s="32" t="s">
        <v>203</v>
      </c>
      <c r="E121" s="19" t="s">
        <v>85</v>
      </c>
      <c r="F121" s="20">
        <v>22248000</v>
      </c>
      <c r="G121" s="20">
        <v>22248000</v>
      </c>
      <c r="H121" s="19" t="s">
        <v>27</v>
      </c>
      <c r="I121" s="28" t="s">
        <v>196</v>
      </c>
      <c r="J121" s="22" t="s">
        <v>22</v>
      </c>
      <c r="K121" s="22" t="s">
        <v>22</v>
      </c>
      <c r="L121" s="19" t="s">
        <v>115</v>
      </c>
      <c r="M121" s="23" t="s">
        <v>24</v>
      </c>
      <c r="N121" s="19" t="s">
        <v>171</v>
      </c>
    </row>
    <row r="122" spans="1:14" s="36" customFormat="1" ht="311.25" customHeight="1" x14ac:dyDescent="0.2">
      <c r="A122" s="35"/>
      <c r="B122" s="18">
        <v>112</v>
      </c>
      <c r="C122" s="32" t="s">
        <v>204</v>
      </c>
      <c r="D122" s="32" t="s">
        <v>204</v>
      </c>
      <c r="E122" s="19" t="s">
        <v>85</v>
      </c>
      <c r="F122" s="20">
        <v>22248000</v>
      </c>
      <c r="G122" s="20">
        <v>22248000</v>
      </c>
      <c r="H122" s="19" t="s">
        <v>27</v>
      </c>
      <c r="I122" s="28" t="s">
        <v>196</v>
      </c>
      <c r="J122" s="22" t="s">
        <v>22</v>
      </c>
      <c r="K122" s="22" t="s">
        <v>22</v>
      </c>
      <c r="L122" s="19" t="s">
        <v>115</v>
      </c>
      <c r="M122" s="23" t="s">
        <v>24</v>
      </c>
      <c r="N122" s="19" t="s">
        <v>171</v>
      </c>
    </row>
    <row r="123" spans="1:14" ht="194.25" customHeight="1" x14ac:dyDescent="0.2">
      <c r="B123" s="18">
        <v>113</v>
      </c>
      <c r="C123" s="32" t="s">
        <v>205</v>
      </c>
      <c r="D123" s="32" t="s">
        <v>205</v>
      </c>
      <c r="E123" s="19" t="s">
        <v>85</v>
      </c>
      <c r="F123" s="20">
        <v>29700000</v>
      </c>
      <c r="G123" s="20">
        <v>29700000</v>
      </c>
      <c r="H123" s="19" t="s">
        <v>27</v>
      </c>
      <c r="I123" s="28" t="s">
        <v>196</v>
      </c>
      <c r="J123" s="22" t="s">
        <v>22</v>
      </c>
      <c r="K123" s="22" t="s">
        <v>22</v>
      </c>
      <c r="L123" s="19" t="s">
        <v>115</v>
      </c>
      <c r="M123" s="23" t="s">
        <v>24</v>
      </c>
      <c r="N123" s="19" t="s">
        <v>171</v>
      </c>
    </row>
    <row r="124" spans="1:14" ht="113.25" customHeight="1" x14ac:dyDescent="0.2">
      <c r="B124" s="18">
        <v>114</v>
      </c>
      <c r="C124" s="32" t="s">
        <v>206</v>
      </c>
      <c r="D124" s="32" t="s">
        <v>206</v>
      </c>
      <c r="E124" s="19" t="s">
        <v>85</v>
      </c>
      <c r="F124" s="20">
        <v>22248000</v>
      </c>
      <c r="G124" s="20">
        <v>22248000</v>
      </c>
      <c r="H124" s="19" t="s">
        <v>27</v>
      </c>
      <c r="I124" s="28" t="s">
        <v>196</v>
      </c>
      <c r="J124" s="16" t="s">
        <v>22</v>
      </c>
      <c r="K124" s="16" t="s">
        <v>22</v>
      </c>
      <c r="L124" s="19" t="s">
        <v>115</v>
      </c>
      <c r="M124" s="17" t="s">
        <v>24</v>
      </c>
      <c r="N124" s="19" t="s">
        <v>171</v>
      </c>
    </row>
    <row r="125" spans="1:14" ht="71.25" customHeight="1" x14ac:dyDescent="0.2">
      <c r="B125" s="18">
        <v>115</v>
      </c>
      <c r="C125" s="32" t="s">
        <v>207</v>
      </c>
      <c r="D125" s="32" t="s">
        <v>207</v>
      </c>
      <c r="E125" s="19" t="s">
        <v>85</v>
      </c>
      <c r="F125" s="20">
        <v>6716000</v>
      </c>
      <c r="G125" s="20">
        <v>6716000</v>
      </c>
      <c r="H125" s="19" t="s">
        <v>27</v>
      </c>
      <c r="I125" s="28" t="s">
        <v>178</v>
      </c>
      <c r="J125" s="16" t="s">
        <v>22</v>
      </c>
      <c r="K125" s="16" t="s">
        <v>22</v>
      </c>
      <c r="L125" s="19" t="s">
        <v>208</v>
      </c>
      <c r="M125" s="17" t="s">
        <v>24</v>
      </c>
      <c r="N125" s="19" t="s">
        <v>171</v>
      </c>
    </row>
    <row r="126" spans="1:14" s="36" customFormat="1" ht="172.5" customHeight="1" x14ac:dyDescent="0.2">
      <c r="A126" s="35"/>
      <c r="B126" s="18">
        <v>116</v>
      </c>
      <c r="C126" s="19" t="s">
        <v>209</v>
      </c>
      <c r="D126" s="19" t="s">
        <v>209</v>
      </c>
      <c r="E126" s="19" t="s">
        <v>85</v>
      </c>
      <c r="F126" s="20">
        <v>22248000</v>
      </c>
      <c r="G126" s="20">
        <v>22248000</v>
      </c>
      <c r="H126" s="19" t="s">
        <v>210</v>
      </c>
      <c r="I126" s="37" t="s">
        <v>211</v>
      </c>
      <c r="J126" s="16" t="s">
        <v>22</v>
      </c>
      <c r="K126" s="16" t="s">
        <v>22</v>
      </c>
      <c r="L126" s="19">
        <v>9</v>
      </c>
      <c r="M126" s="17" t="s">
        <v>24</v>
      </c>
      <c r="N126" s="19" t="s">
        <v>212</v>
      </c>
    </row>
    <row r="127" spans="1:14" s="36" customFormat="1" ht="168.75" customHeight="1" x14ac:dyDescent="0.2">
      <c r="A127" s="35"/>
      <c r="B127" s="18">
        <v>117</v>
      </c>
      <c r="C127" s="19" t="s">
        <v>213</v>
      </c>
      <c r="D127" s="19" t="s">
        <v>213</v>
      </c>
      <c r="E127" s="19" t="s">
        <v>85</v>
      </c>
      <c r="F127" s="20">
        <v>24720000</v>
      </c>
      <c r="G127" s="20">
        <v>24720000</v>
      </c>
      <c r="H127" s="19" t="s">
        <v>214</v>
      </c>
      <c r="I127" s="37" t="s">
        <v>215</v>
      </c>
      <c r="J127" s="22" t="s">
        <v>22</v>
      </c>
      <c r="K127" s="22" t="s">
        <v>22</v>
      </c>
      <c r="L127" s="19">
        <v>10</v>
      </c>
      <c r="M127" s="23" t="s">
        <v>24</v>
      </c>
      <c r="N127" s="19" t="s">
        <v>212</v>
      </c>
    </row>
    <row r="128" spans="1:14" s="36" customFormat="1" ht="177.75" customHeight="1" x14ac:dyDescent="0.2">
      <c r="A128" s="35"/>
      <c r="B128" s="18">
        <v>118</v>
      </c>
      <c r="C128" s="19" t="s">
        <v>216</v>
      </c>
      <c r="D128" s="19" t="s">
        <v>216</v>
      </c>
      <c r="E128" s="19" t="s">
        <v>85</v>
      </c>
      <c r="F128" s="20">
        <v>14832000</v>
      </c>
      <c r="G128" s="20">
        <v>14832000</v>
      </c>
      <c r="H128" s="19" t="s">
        <v>214</v>
      </c>
      <c r="I128" s="37" t="s">
        <v>38</v>
      </c>
      <c r="J128" s="22" t="s">
        <v>22</v>
      </c>
      <c r="K128" s="22" t="s">
        <v>22</v>
      </c>
      <c r="L128" s="19">
        <v>5</v>
      </c>
      <c r="M128" s="23" t="s">
        <v>24</v>
      </c>
      <c r="N128" s="19" t="s">
        <v>212</v>
      </c>
    </row>
    <row r="129" spans="1:14" s="36" customFormat="1" ht="126.75" customHeight="1" x14ac:dyDescent="0.2">
      <c r="A129" s="35"/>
      <c r="B129" s="18">
        <v>119</v>
      </c>
      <c r="C129" s="19" t="s">
        <v>217</v>
      </c>
      <c r="D129" s="19" t="s">
        <v>217</v>
      </c>
      <c r="E129" s="19" t="s">
        <v>85</v>
      </c>
      <c r="F129" s="20">
        <v>13248000</v>
      </c>
      <c r="G129" s="20">
        <v>13248000</v>
      </c>
      <c r="H129" s="19" t="s">
        <v>210</v>
      </c>
      <c r="I129" s="37"/>
      <c r="J129" s="22" t="s">
        <v>22</v>
      </c>
      <c r="K129" s="22" t="s">
        <v>22</v>
      </c>
      <c r="L129" s="19">
        <v>9</v>
      </c>
      <c r="M129" s="23" t="s">
        <v>24</v>
      </c>
      <c r="N129" s="19" t="s">
        <v>212</v>
      </c>
    </row>
    <row r="130" spans="1:14" s="36" customFormat="1" ht="183" customHeight="1" x14ac:dyDescent="0.2">
      <c r="A130" s="35"/>
      <c r="B130" s="18">
        <v>120</v>
      </c>
      <c r="C130" s="19" t="s">
        <v>218</v>
      </c>
      <c r="D130" s="19" t="s">
        <v>218</v>
      </c>
      <c r="E130" s="19" t="s">
        <v>85</v>
      </c>
      <c r="F130" s="20">
        <v>9888000</v>
      </c>
      <c r="G130" s="20">
        <v>9888000</v>
      </c>
      <c r="H130" s="19" t="s">
        <v>214</v>
      </c>
      <c r="I130" s="37" t="s">
        <v>219</v>
      </c>
      <c r="J130" s="22" t="s">
        <v>22</v>
      </c>
      <c r="K130" s="22" t="s">
        <v>22</v>
      </c>
      <c r="L130" s="19">
        <v>6</v>
      </c>
      <c r="M130" s="23" t="s">
        <v>24</v>
      </c>
      <c r="N130" s="19" t="s">
        <v>212</v>
      </c>
    </row>
    <row r="131" spans="1:14" s="36" customFormat="1" ht="194.25" customHeight="1" x14ac:dyDescent="0.2">
      <c r="A131" s="35"/>
      <c r="B131" s="18">
        <v>121</v>
      </c>
      <c r="C131" s="19" t="s">
        <v>220</v>
      </c>
      <c r="D131" s="19" t="s">
        <v>220</v>
      </c>
      <c r="E131" s="19" t="s">
        <v>85</v>
      </c>
      <c r="F131" s="20">
        <v>11776000</v>
      </c>
      <c r="G131" s="20">
        <v>11776000</v>
      </c>
      <c r="H131" s="19" t="s">
        <v>214</v>
      </c>
      <c r="I131" s="37" t="s">
        <v>211</v>
      </c>
      <c r="J131" s="22" t="s">
        <v>22</v>
      </c>
      <c r="K131" s="22" t="s">
        <v>22</v>
      </c>
      <c r="L131" s="19">
        <v>8</v>
      </c>
      <c r="M131" s="23" t="s">
        <v>24</v>
      </c>
      <c r="N131" s="19" t="s">
        <v>212</v>
      </c>
    </row>
    <row r="132" spans="1:14" s="36" customFormat="1" ht="141.75" customHeight="1" x14ac:dyDescent="0.2">
      <c r="A132" s="35"/>
      <c r="B132" s="18">
        <v>122</v>
      </c>
      <c r="C132" s="19" t="s">
        <v>221</v>
      </c>
      <c r="D132" s="19" t="s">
        <v>221</v>
      </c>
      <c r="E132" s="19" t="s">
        <v>85</v>
      </c>
      <c r="F132" s="20">
        <v>10304000</v>
      </c>
      <c r="G132" s="20">
        <v>10304000</v>
      </c>
      <c r="H132" s="19" t="s">
        <v>210</v>
      </c>
      <c r="I132" s="19" t="s">
        <v>38</v>
      </c>
      <c r="J132" s="22" t="s">
        <v>22</v>
      </c>
      <c r="K132" s="22" t="s">
        <v>22</v>
      </c>
      <c r="L132" s="19" t="s">
        <v>222</v>
      </c>
      <c r="M132" s="23" t="s">
        <v>24</v>
      </c>
      <c r="N132" s="19" t="s">
        <v>212</v>
      </c>
    </row>
    <row r="133" spans="1:14" s="36" customFormat="1" ht="129.75" customHeight="1" x14ac:dyDescent="0.2">
      <c r="A133" s="35"/>
      <c r="B133" s="18">
        <v>123</v>
      </c>
      <c r="C133" s="19" t="s">
        <v>221</v>
      </c>
      <c r="D133" s="19" t="s">
        <v>221</v>
      </c>
      <c r="E133" s="19" t="s">
        <v>85</v>
      </c>
      <c r="F133" s="20">
        <v>8832000</v>
      </c>
      <c r="G133" s="20">
        <v>8832000</v>
      </c>
      <c r="H133" s="19" t="s">
        <v>210</v>
      </c>
      <c r="I133" s="37" t="s">
        <v>223</v>
      </c>
      <c r="J133" s="22" t="s">
        <v>22</v>
      </c>
      <c r="K133" s="22" t="s">
        <v>22</v>
      </c>
      <c r="L133" s="19" t="s">
        <v>222</v>
      </c>
      <c r="M133" s="23" t="s">
        <v>24</v>
      </c>
      <c r="N133" s="19" t="s">
        <v>212</v>
      </c>
    </row>
    <row r="134" spans="1:14" s="36" customFormat="1" ht="126.75" customHeight="1" x14ac:dyDescent="0.2">
      <c r="A134" s="35"/>
      <c r="B134" s="18">
        <v>124</v>
      </c>
      <c r="C134" s="19" t="s">
        <v>224</v>
      </c>
      <c r="D134" s="19" t="s">
        <v>224</v>
      </c>
      <c r="E134" s="19" t="s">
        <v>85</v>
      </c>
      <c r="F134" s="20">
        <v>8832000</v>
      </c>
      <c r="G134" s="20">
        <v>8832000</v>
      </c>
      <c r="H134" s="19" t="s">
        <v>214</v>
      </c>
      <c r="I134" s="37" t="s">
        <v>223</v>
      </c>
      <c r="J134" s="22" t="s">
        <v>22</v>
      </c>
      <c r="K134" s="22" t="s">
        <v>22</v>
      </c>
      <c r="L134" s="19" t="s">
        <v>222</v>
      </c>
      <c r="M134" s="23" t="s">
        <v>24</v>
      </c>
      <c r="N134" s="19" t="s">
        <v>212</v>
      </c>
    </row>
    <row r="135" spans="1:14" s="36" customFormat="1" ht="132.75" customHeight="1" x14ac:dyDescent="0.2">
      <c r="A135" s="35"/>
      <c r="B135" s="18">
        <v>125</v>
      </c>
      <c r="C135" s="19" t="s">
        <v>225</v>
      </c>
      <c r="D135" s="19" t="s">
        <v>225</v>
      </c>
      <c r="E135" s="19" t="s">
        <v>85</v>
      </c>
      <c r="F135" s="20">
        <v>10304000</v>
      </c>
      <c r="G135" s="20">
        <v>10304000</v>
      </c>
      <c r="H135" s="19" t="s">
        <v>210</v>
      </c>
      <c r="I135" s="37" t="s">
        <v>38</v>
      </c>
      <c r="J135" s="22" t="s">
        <v>22</v>
      </c>
      <c r="K135" s="22" t="s">
        <v>22</v>
      </c>
      <c r="L135" s="19">
        <v>7</v>
      </c>
      <c r="M135" s="23" t="s">
        <v>24</v>
      </c>
      <c r="N135" s="19" t="s">
        <v>212</v>
      </c>
    </row>
    <row r="136" spans="1:14" s="36" customFormat="1" ht="114.75" customHeight="1" x14ac:dyDescent="0.2">
      <c r="A136" s="35"/>
      <c r="B136" s="18">
        <v>126</v>
      </c>
      <c r="C136" s="19" t="s">
        <v>226</v>
      </c>
      <c r="D136" s="19" t="s">
        <v>226</v>
      </c>
      <c r="E136" s="19" t="s">
        <v>85</v>
      </c>
      <c r="F136" s="20">
        <v>10304000</v>
      </c>
      <c r="G136" s="20">
        <v>10304000</v>
      </c>
      <c r="H136" s="19" t="s">
        <v>210</v>
      </c>
      <c r="I136" s="37" t="s">
        <v>38</v>
      </c>
      <c r="J136" s="22" t="s">
        <v>22</v>
      </c>
      <c r="K136" s="22" t="s">
        <v>22</v>
      </c>
      <c r="L136" s="19">
        <v>7</v>
      </c>
      <c r="M136" s="23" t="s">
        <v>24</v>
      </c>
      <c r="N136" s="19" t="s">
        <v>212</v>
      </c>
    </row>
    <row r="137" spans="1:14" s="36" customFormat="1" ht="135.75" customHeight="1" x14ac:dyDescent="0.2">
      <c r="A137" s="35"/>
      <c r="B137" s="18">
        <v>127</v>
      </c>
      <c r="C137" s="19" t="s">
        <v>227</v>
      </c>
      <c r="D137" s="19" t="s">
        <v>227</v>
      </c>
      <c r="E137" s="19" t="s">
        <v>85</v>
      </c>
      <c r="F137" s="20">
        <v>8832000</v>
      </c>
      <c r="G137" s="20">
        <v>8832000</v>
      </c>
      <c r="H137" s="19" t="s">
        <v>214</v>
      </c>
      <c r="I137" s="37" t="s">
        <v>223</v>
      </c>
      <c r="J137" s="22" t="s">
        <v>22</v>
      </c>
      <c r="K137" s="22" t="s">
        <v>22</v>
      </c>
      <c r="L137" s="19">
        <v>7</v>
      </c>
      <c r="M137" s="23" t="s">
        <v>24</v>
      </c>
      <c r="N137" s="19" t="s">
        <v>212</v>
      </c>
    </row>
    <row r="138" spans="1:14" s="36" customFormat="1" ht="126.75" customHeight="1" x14ac:dyDescent="0.2">
      <c r="A138" s="35"/>
      <c r="B138" s="18">
        <v>128</v>
      </c>
      <c r="C138" s="19" t="s">
        <v>228</v>
      </c>
      <c r="D138" s="19" t="s">
        <v>228</v>
      </c>
      <c r="E138" s="19" t="s">
        <v>85</v>
      </c>
      <c r="F138" s="20">
        <v>8832000</v>
      </c>
      <c r="G138" s="20">
        <v>8832000</v>
      </c>
      <c r="H138" s="19" t="s">
        <v>210</v>
      </c>
      <c r="I138" s="37" t="s">
        <v>38</v>
      </c>
      <c r="J138" s="22" t="s">
        <v>22</v>
      </c>
      <c r="K138" s="22" t="s">
        <v>22</v>
      </c>
      <c r="L138" s="19">
        <v>7</v>
      </c>
      <c r="M138" s="23" t="s">
        <v>24</v>
      </c>
      <c r="N138" s="19" t="s">
        <v>212</v>
      </c>
    </row>
    <row r="139" spans="1:14" s="36" customFormat="1" ht="119.25" customHeight="1" x14ac:dyDescent="0.2">
      <c r="A139" s="35"/>
      <c r="B139" s="18">
        <v>129</v>
      </c>
      <c r="C139" s="19" t="s">
        <v>224</v>
      </c>
      <c r="D139" s="19" t="s">
        <v>224</v>
      </c>
      <c r="E139" s="19" t="s">
        <v>85</v>
      </c>
      <c r="F139" s="20">
        <v>13248000</v>
      </c>
      <c r="G139" s="20">
        <v>13248000</v>
      </c>
      <c r="H139" s="19" t="s">
        <v>214</v>
      </c>
      <c r="I139" s="37" t="s">
        <v>38</v>
      </c>
      <c r="J139" s="16" t="s">
        <v>22</v>
      </c>
      <c r="K139" s="16" t="s">
        <v>22</v>
      </c>
      <c r="L139" s="19" t="s">
        <v>229</v>
      </c>
      <c r="M139" s="17" t="s">
        <v>24</v>
      </c>
      <c r="N139" s="19" t="s">
        <v>212</v>
      </c>
    </row>
    <row r="140" spans="1:14" s="36" customFormat="1" ht="136.5" customHeight="1" x14ac:dyDescent="0.2">
      <c r="A140" s="35"/>
      <c r="B140" s="18">
        <v>130</v>
      </c>
      <c r="C140" s="19" t="s">
        <v>230</v>
      </c>
      <c r="D140" s="19" t="s">
        <v>230</v>
      </c>
      <c r="E140" s="19" t="s">
        <v>85</v>
      </c>
      <c r="F140" s="20">
        <v>13248000</v>
      </c>
      <c r="G140" s="20">
        <v>13248000</v>
      </c>
      <c r="H140" s="19" t="s">
        <v>210</v>
      </c>
      <c r="I140" s="37" t="s">
        <v>38</v>
      </c>
      <c r="J140" s="16" t="s">
        <v>22</v>
      </c>
      <c r="K140" s="16" t="s">
        <v>22</v>
      </c>
      <c r="L140" s="19" t="s">
        <v>222</v>
      </c>
      <c r="M140" s="17" t="s">
        <v>24</v>
      </c>
      <c r="N140" s="19" t="s">
        <v>212</v>
      </c>
    </row>
    <row r="141" spans="1:14" s="36" customFormat="1" ht="124.5" customHeight="1" x14ac:dyDescent="0.2">
      <c r="A141" s="35"/>
      <c r="B141" s="18">
        <v>131</v>
      </c>
      <c r="C141" s="19" t="s">
        <v>230</v>
      </c>
      <c r="D141" s="19" t="s">
        <v>230</v>
      </c>
      <c r="E141" s="19" t="s">
        <v>85</v>
      </c>
      <c r="F141" s="20">
        <v>13248000</v>
      </c>
      <c r="G141" s="20">
        <v>13248000</v>
      </c>
      <c r="H141" s="19" t="s">
        <v>214</v>
      </c>
      <c r="I141" s="37" t="s">
        <v>223</v>
      </c>
      <c r="J141" s="16" t="s">
        <v>22</v>
      </c>
      <c r="K141" s="16" t="s">
        <v>22</v>
      </c>
      <c r="L141" s="19" t="s">
        <v>222</v>
      </c>
      <c r="M141" s="17" t="s">
        <v>24</v>
      </c>
      <c r="N141" s="19" t="s">
        <v>212</v>
      </c>
    </row>
    <row r="142" spans="1:14" s="36" customFormat="1" ht="114" customHeight="1" x14ac:dyDescent="0.2">
      <c r="A142" s="35"/>
      <c r="B142" s="18">
        <v>132</v>
      </c>
      <c r="C142" s="19" t="s">
        <v>230</v>
      </c>
      <c r="D142" s="19" t="s">
        <v>230</v>
      </c>
      <c r="E142" s="19" t="s">
        <v>85</v>
      </c>
      <c r="F142" s="20">
        <v>8832000</v>
      </c>
      <c r="G142" s="20">
        <v>8832000</v>
      </c>
      <c r="H142" s="19" t="s">
        <v>210</v>
      </c>
      <c r="I142" s="37" t="s">
        <v>223</v>
      </c>
      <c r="J142" s="16" t="s">
        <v>22</v>
      </c>
      <c r="K142" s="16" t="s">
        <v>22</v>
      </c>
      <c r="L142" s="19" t="s">
        <v>222</v>
      </c>
      <c r="M142" s="17" t="s">
        <v>24</v>
      </c>
      <c r="N142" s="19" t="s">
        <v>212</v>
      </c>
    </row>
    <row r="143" spans="1:14" s="36" customFormat="1" ht="111.75" customHeight="1" x14ac:dyDescent="0.2">
      <c r="A143" s="35"/>
      <c r="B143" s="18">
        <v>133</v>
      </c>
      <c r="C143" s="19" t="s">
        <v>231</v>
      </c>
      <c r="D143" s="19" t="s">
        <v>231</v>
      </c>
      <c r="E143" s="19" t="s">
        <v>85</v>
      </c>
      <c r="F143" s="20">
        <v>8832000</v>
      </c>
      <c r="G143" s="20">
        <v>8832000</v>
      </c>
      <c r="H143" s="19" t="s">
        <v>214</v>
      </c>
      <c r="I143" s="37" t="s">
        <v>38</v>
      </c>
      <c r="J143" s="16" t="s">
        <v>22</v>
      </c>
      <c r="K143" s="16" t="s">
        <v>22</v>
      </c>
      <c r="L143" s="19" t="s">
        <v>222</v>
      </c>
      <c r="M143" s="17" t="s">
        <v>24</v>
      </c>
      <c r="N143" s="19" t="s">
        <v>212</v>
      </c>
    </row>
    <row r="144" spans="1:14" s="36" customFormat="1" ht="116.25" customHeight="1" x14ac:dyDescent="0.2">
      <c r="A144" s="35"/>
      <c r="B144" s="18">
        <v>134</v>
      </c>
      <c r="C144" s="19" t="s">
        <v>232</v>
      </c>
      <c r="D144" s="19" t="s">
        <v>232</v>
      </c>
      <c r="E144" s="19" t="s">
        <v>85</v>
      </c>
      <c r="F144" s="20">
        <v>8832000</v>
      </c>
      <c r="G144" s="20">
        <v>8832000</v>
      </c>
      <c r="H144" s="19" t="s">
        <v>214</v>
      </c>
      <c r="I144" s="37" t="s">
        <v>38</v>
      </c>
      <c r="J144" s="16" t="s">
        <v>22</v>
      </c>
      <c r="K144" s="16" t="s">
        <v>22</v>
      </c>
      <c r="L144" s="19" t="s">
        <v>222</v>
      </c>
      <c r="M144" s="17" t="s">
        <v>24</v>
      </c>
      <c r="N144" s="19" t="s">
        <v>212</v>
      </c>
    </row>
    <row r="145" spans="1:14" s="36" customFormat="1" ht="116.25" customHeight="1" x14ac:dyDescent="0.2">
      <c r="A145" s="35"/>
      <c r="B145" s="18">
        <v>135</v>
      </c>
      <c r="C145" s="19" t="s">
        <v>233</v>
      </c>
      <c r="D145" s="19" t="s">
        <v>233</v>
      </c>
      <c r="E145" s="19" t="s">
        <v>85</v>
      </c>
      <c r="F145" s="20">
        <v>8832000</v>
      </c>
      <c r="G145" s="20">
        <v>8832000</v>
      </c>
      <c r="H145" s="19" t="s">
        <v>214</v>
      </c>
      <c r="I145" s="37" t="s">
        <v>38</v>
      </c>
      <c r="J145" s="22" t="s">
        <v>22</v>
      </c>
      <c r="K145" s="22" t="s">
        <v>22</v>
      </c>
      <c r="L145" s="19" t="s">
        <v>222</v>
      </c>
      <c r="M145" s="23" t="s">
        <v>24</v>
      </c>
      <c r="N145" s="19" t="s">
        <v>212</v>
      </c>
    </row>
    <row r="146" spans="1:14" s="36" customFormat="1" ht="114.75" customHeight="1" x14ac:dyDescent="0.2">
      <c r="A146" s="35"/>
      <c r="B146" s="18">
        <v>136</v>
      </c>
      <c r="C146" s="19" t="s">
        <v>234</v>
      </c>
      <c r="D146" s="19" t="s">
        <v>234</v>
      </c>
      <c r="E146" s="19" t="s">
        <v>85</v>
      </c>
      <c r="F146" s="20">
        <v>8832000</v>
      </c>
      <c r="G146" s="20">
        <v>8832000</v>
      </c>
      <c r="H146" s="19" t="s">
        <v>214</v>
      </c>
      <c r="I146" s="37" t="s">
        <v>38</v>
      </c>
      <c r="J146" s="16" t="s">
        <v>22</v>
      </c>
      <c r="K146" s="16" t="s">
        <v>22</v>
      </c>
      <c r="L146" s="19" t="s">
        <v>222</v>
      </c>
      <c r="M146" s="17" t="s">
        <v>24</v>
      </c>
      <c r="N146" s="19" t="s">
        <v>212</v>
      </c>
    </row>
    <row r="147" spans="1:14" s="36" customFormat="1" ht="129" customHeight="1" x14ac:dyDescent="0.2">
      <c r="A147" s="35"/>
      <c r="B147" s="18">
        <v>137</v>
      </c>
      <c r="C147" s="19" t="s">
        <v>235</v>
      </c>
      <c r="D147" s="19" t="s">
        <v>235</v>
      </c>
      <c r="E147" s="19" t="s">
        <v>85</v>
      </c>
      <c r="F147" s="20">
        <v>8832000</v>
      </c>
      <c r="G147" s="20">
        <v>8832000</v>
      </c>
      <c r="H147" s="19" t="s">
        <v>214</v>
      </c>
      <c r="I147" s="37" t="s">
        <v>38</v>
      </c>
      <c r="J147" s="22" t="s">
        <v>22</v>
      </c>
      <c r="K147" s="22" t="s">
        <v>22</v>
      </c>
      <c r="L147" s="19" t="s">
        <v>222</v>
      </c>
      <c r="M147" s="23" t="s">
        <v>24</v>
      </c>
      <c r="N147" s="19" t="s">
        <v>212</v>
      </c>
    </row>
    <row r="148" spans="1:14" s="36" customFormat="1" ht="120" customHeight="1" x14ac:dyDescent="0.2">
      <c r="A148" s="35"/>
      <c r="B148" s="18">
        <v>138</v>
      </c>
      <c r="C148" s="19" t="s">
        <v>236</v>
      </c>
      <c r="D148" s="19" t="s">
        <v>236</v>
      </c>
      <c r="E148" s="19" t="s">
        <v>85</v>
      </c>
      <c r="F148" s="20">
        <v>8832000</v>
      </c>
      <c r="G148" s="20">
        <v>8832000</v>
      </c>
      <c r="H148" s="19" t="s">
        <v>214</v>
      </c>
      <c r="I148" s="37" t="s">
        <v>38</v>
      </c>
      <c r="J148" s="16" t="s">
        <v>22</v>
      </c>
      <c r="K148" s="16" t="s">
        <v>22</v>
      </c>
      <c r="L148" s="19" t="s">
        <v>222</v>
      </c>
      <c r="M148" s="17" t="s">
        <v>24</v>
      </c>
      <c r="N148" s="19" t="s">
        <v>212</v>
      </c>
    </row>
    <row r="149" spans="1:14" s="36" customFormat="1" ht="114.75" customHeight="1" x14ac:dyDescent="0.2">
      <c r="A149" s="35"/>
      <c r="B149" s="18">
        <v>139</v>
      </c>
      <c r="C149" s="19" t="s">
        <v>237</v>
      </c>
      <c r="D149" s="19" t="s">
        <v>237</v>
      </c>
      <c r="E149" s="19" t="s">
        <v>85</v>
      </c>
      <c r="F149" s="20">
        <v>5000000</v>
      </c>
      <c r="G149" s="20">
        <v>5000000</v>
      </c>
      <c r="H149" s="19" t="s">
        <v>214</v>
      </c>
      <c r="I149" s="37" t="s">
        <v>223</v>
      </c>
      <c r="J149" s="16" t="s">
        <v>22</v>
      </c>
      <c r="K149" s="16" t="s">
        <v>22</v>
      </c>
      <c r="L149" s="19"/>
      <c r="M149" s="17" t="s">
        <v>24</v>
      </c>
      <c r="N149" s="19" t="s">
        <v>212</v>
      </c>
    </row>
    <row r="150" spans="1:14" s="36" customFormat="1" ht="84.75" customHeight="1" x14ac:dyDescent="0.2">
      <c r="A150" s="35"/>
      <c r="B150" s="18">
        <v>140</v>
      </c>
      <c r="C150" s="19" t="s">
        <v>238</v>
      </c>
      <c r="D150" s="19" t="s">
        <v>238</v>
      </c>
      <c r="E150" s="19" t="s">
        <v>85</v>
      </c>
      <c r="F150" s="20">
        <v>7334000</v>
      </c>
      <c r="G150" s="20">
        <v>7334000</v>
      </c>
      <c r="H150" s="19" t="s">
        <v>214</v>
      </c>
      <c r="I150" s="37" t="s">
        <v>239</v>
      </c>
      <c r="J150" s="16" t="s">
        <v>22</v>
      </c>
      <c r="K150" s="16" t="s">
        <v>22</v>
      </c>
      <c r="L150" s="19"/>
      <c r="M150" s="17" t="s">
        <v>24</v>
      </c>
      <c r="N150" s="19" t="s">
        <v>212</v>
      </c>
    </row>
    <row r="151" spans="1:14" s="36" customFormat="1" ht="140.25" customHeight="1" x14ac:dyDescent="0.2">
      <c r="A151" s="35"/>
      <c r="B151" s="18">
        <v>141</v>
      </c>
      <c r="C151" s="19" t="s">
        <v>240</v>
      </c>
      <c r="D151" s="19" t="s">
        <v>240</v>
      </c>
      <c r="E151" s="19" t="s">
        <v>85</v>
      </c>
      <c r="F151" s="20">
        <v>9600000</v>
      </c>
      <c r="G151" s="20">
        <v>9600000</v>
      </c>
      <c r="H151" s="19" t="s">
        <v>27</v>
      </c>
      <c r="I151" s="19" t="s">
        <v>241</v>
      </c>
      <c r="J151" s="16" t="s">
        <v>22</v>
      </c>
      <c r="K151" s="16" t="s">
        <v>22</v>
      </c>
      <c r="L151" s="19">
        <v>4</v>
      </c>
      <c r="M151" s="17" t="s">
        <v>24</v>
      </c>
      <c r="N151" s="19" t="s">
        <v>212</v>
      </c>
    </row>
    <row r="152" spans="1:14" s="36" customFormat="1" ht="137.25" customHeight="1" x14ac:dyDescent="0.2">
      <c r="A152" s="35"/>
      <c r="B152" s="18">
        <v>142</v>
      </c>
      <c r="C152" s="19" t="s">
        <v>240</v>
      </c>
      <c r="D152" s="19" t="s">
        <v>240</v>
      </c>
      <c r="E152" s="19" t="s">
        <v>85</v>
      </c>
      <c r="F152" s="20">
        <v>12360000</v>
      </c>
      <c r="G152" s="20">
        <v>12360000</v>
      </c>
      <c r="H152" s="19" t="s">
        <v>27</v>
      </c>
      <c r="I152" s="19" t="s">
        <v>242</v>
      </c>
      <c r="J152" s="22" t="s">
        <v>22</v>
      </c>
      <c r="K152" s="22" t="s">
        <v>22</v>
      </c>
      <c r="L152" s="19">
        <v>4</v>
      </c>
      <c r="M152" s="23" t="s">
        <v>24</v>
      </c>
      <c r="N152" s="19" t="s">
        <v>212</v>
      </c>
    </row>
    <row r="153" spans="1:14" s="36" customFormat="1" ht="219" customHeight="1" x14ac:dyDescent="0.2">
      <c r="A153" s="35"/>
      <c r="B153" s="18">
        <v>143</v>
      </c>
      <c r="C153" s="19" t="s">
        <v>243</v>
      </c>
      <c r="D153" s="19" t="s">
        <v>243</v>
      </c>
      <c r="E153" s="19" t="s">
        <v>85</v>
      </c>
      <c r="F153" s="20">
        <v>72040000</v>
      </c>
      <c r="G153" s="20">
        <v>72040000</v>
      </c>
      <c r="H153" s="19" t="s">
        <v>27</v>
      </c>
      <c r="I153" s="19" t="s">
        <v>215</v>
      </c>
      <c r="J153" s="22" t="s">
        <v>22</v>
      </c>
      <c r="K153" s="22" t="s">
        <v>22</v>
      </c>
      <c r="L153" s="19">
        <v>4</v>
      </c>
      <c r="M153" s="23" t="s">
        <v>24</v>
      </c>
      <c r="N153" s="19" t="s">
        <v>212</v>
      </c>
    </row>
    <row r="154" spans="1:14" ht="200.25" customHeight="1" x14ac:dyDescent="0.2">
      <c r="B154" s="18">
        <v>144</v>
      </c>
      <c r="C154" s="19" t="s">
        <v>244</v>
      </c>
      <c r="D154" s="19" t="s">
        <v>244</v>
      </c>
      <c r="E154" s="19" t="s">
        <v>85</v>
      </c>
      <c r="F154" s="20">
        <v>72040000</v>
      </c>
      <c r="G154" s="20">
        <v>72040000</v>
      </c>
      <c r="H154" s="19" t="s">
        <v>27</v>
      </c>
      <c r="I154" s="19" t="s">
        <v>215</v>
      </c>
      <c r="J154" s="22" t="s">
        <v>22</v>
      </c>
      <c r="K154" s="22" t="s">
        <v>22</v>
      </c>
      <c r="L154" s="19">
        <v>4</v>
      </c>
      <c r="M154" s="23" t="s">
        <v>24</v>
      </c>
      <c r="N154" s="19" t="s">
        <v>245</v>
      </c>
    </row>
    <row r="155" spans="1:14" ht="300.75" customHeight="1" x14ac:dyDescent="0.2">
      <c r="B155" s="18">
        <v>145</v>
      </c>
      <c r="C155" s="19" t="s">
        <v>246</v>
      </c>
      <c r="D155" s="19" t="s">
        <v>246</v>
      </c>
      <c r="E155" s="19" t="s">
        <v>247</v>
      </c>
      <c r="F155" s="20">
        <v>27192000</v>
      </c>
      <c r="G155" s="20">
        <f>+F155</f>
        <v>27192000</v>
      </c>
      <c r="H155" s="19" t="s">
        <v>27</v>
      </c>
      <c r="I155" s="37">
        <v>42005</v>
      </c>
      <c r="J155" s="16" t="s">
        <v>22</v>
      </c>
      <c r="K155" s="16" t="s">
        <v>22</v>
      </c>
      <c r="L155" s="19">
        <v>11</v>
      </c>
      <c r="M155" s="17" t="s">
        <v>24</v>
      </c>
      <c r="N155" s="43" t="s">
        <v>248</v>
      </c>
    </row>
    <row r="156" spans="1:14" ht="325.5" customHeight="1" x14ac:dyDescent="0.2">
      <c r="B156" s="18">
        <v>146</v>
      </c>
      <c r="C156" s="19" t="s">
        <v>249</v>
      </c>
      <c r="D156" s="19" t="s">
        <v>249</v>
      </c>
      <c r="E156" s="19" t="s">
        <v>247</v>
      </c>
      <c r="F156" s="20">
        <v>33660000</v>
      </c>
      <c r="G156" s="20">
        <f>+F156</f>
        <v>33660000</v>
      </c>
      <c r="H156" s="19" t="s">
        <v>27</v>
      </c>
      <c r="I156" s="37">
        <v>42005</v>
      </c>
      <c r="J156" s="22" t="s">
        <v>22</v>
      </c>
      <c r="K156" s="22" t="s">
        <v>22</v>
      </c>
      <c r="L156" s="19">
        <v>11</v>
      </c>
      <c r="M156" s="23" t="s">
        <v>24</v>
      </c>
      <c r="N156" s="43" t="s">
        <v>250</v>
      </c>
    </row>
    <row r="157" spans="1:14" ht="345" customHeight="1" x14ac:dyDescent="0.2">
      <c r="B157" s="18">
        <v>147</v>
      </c>
      <c r="C157" s="19" t="s">
        <v>251</v>
      </c>
      <c r="D157" s="19" t="s">
        <v>251</v>
      </c>
      <c r="E157" s="19" t="s">
        <v>247</v>
      </c>
      <c r="F157" s="20">
        <v>27192000</v>
      </c>
      <c r="G157" s="20">
        <f>+F157</f>
        <v>27192000</v>
      </c>
      <c r="H157" s="19" t="s">
        <v>27</v>
      </c>
      <c r="I157" s="37">
        <v>42005</v>
      </c>
      <c r="J157" s="22" t="s">
        <v>22</v>
      </c>
      <c r="K157" s="22" t="s">
        <v>22</v>
      </c>
      <c r="L157" s="19">
        <v>11</v>
      </c>
      <c r="M157" s="23" t="s">
        <v>24</v>
      </c>
      <c r="N157" s="43" t="s">
        <v>248</v>
      </c>
    </row>
    <row r="158" spans="1:14" ht="189.75" customHeight="1" x14ac:dyDescent="0.2">
      <c r="B158" s="18">
        <v>148</v>
      </c>
      <c r="C158" s="19" t="s">
        <v>252</v>
      </c>
      <c r="D158" s="19" t="s">
        <v>252</v>
      </c>
      <c r="E158" s="19" t="s">
        <v>247</v>
      </c>
      <c r="F158" s="20">
        <v>24720000</v>
      </c>
      <c r="G158" s="20">
        <f>F158</f>
        <v>24720000</v>
      </c>
      <c r="H158" s="19" t="s">
        <v>27</v>
      </c>
      <c r="I158" s="37">
        <v>42036</v>
      </c>
      <c r="J158" s="16" t="s">
        <v>22</v>
      </c>
      <c r="K158" s="16" t="s">
        <v>22</v>
      </c>
      <c r="L158" s="19">
        <v>10</v>
      </c>
      <c r="M158" s="17" t="s">
        <v>24</v>
      </c>
      <c r="N158" s="43" t="s">
        <v>248</v>
      </c>
    </row>
    <row r="159" spans="1:14" ht="291" customHeight="1" x14ac:dyDescent="0.2">
      <c r="B159" s="18">
        <v>149</v>
      </c>
      <c r="C159" s="19" t="s">
        <v>253</v>
      </c>
      <c r="D159" s="19" t="s">
        <v>253</v>
      </c>
      <c r="E159" s="19" t="s">
        <v>247</v>
      </c>
      <c r="F159" s="20">
        <v>17901000</v>
      </c>
      <c r="G159" s="20">
        <f>F159</f>
        <v>17901000</v>
      </c>
      <c r="H159" s="19" t="s">
        <v>27</v>
      </c>
      <c r="I159" s="37">
        <v>42156</v>
      </c>
      <c r="J159" s="22" t="s">
        <v>22</v>
      </c>
      <c r="K159" s="22" t="s">
        <v>22</v>
      </c>
      <c r="L159" s="19">
        <v>6.5</v>
      </c>
      <c r="M159" s="23" t="s">
        <v>24</v>
      </c>
      <c r="N159" s="43" t="s">
        <v>248</v>
      </c>
    </row>
    <row r="160" spans="1:14" ht="255" customHeight="1" x14ac:dyDescent="0.2">
      <c r="B160" s="18">
        <v>150</v>
      </c>
      <c r="C160" s="19" t="s">
        <v>254</v>
      </c>
      <c r="D160" s="19" t="s">
        <v>254</v>
      </c>
      <c r="E160" s="19" t="s">
        <v>255</v>
      </c>
      <c r="F160" s="20">
        <v>15862000</v>
      </c>
      <c r="G160" s="20">
        <f>F160</f>
        <v>15862000</v>
      </c>
      <c r="H160" s="19" t="s">
        <v>27</v>
      </c>
      <c r="I160" s="37">
        <v>42005</v>
      </c>
      <c r="J160" s="16" t="s">
        <v>22</v>
      </c>
      <c r="K160" s="16" t="s">
        <v>22</v>
      </c>
      <c r="L160" s="19">
        <v>11</v>
      </c>
      <c r="M160" s="17" t="s">
        <v>24</v>
      </c>
      <c r="N160" s="43" t="s">
        <v>248</v>
      </c>
    </row>
    <row r="161" spans="2:14" ht="241.5" customHeight="1" x14ac:dyDescent="0.2">
      <c r="B161" s="18">
        <v>151</v>
      </c>
      <c r="C161" s="19" t="s">
        <v>256</v>
      </c>
      <c r="D161" s="19" t="s">
        <v>256</v>
      </c>
      <c r="E161" s="19" t="s">
        <v>255</v>
      </c>
      <c r="F161" s="20">
        <v>11330000</v>
      </c>
      <c r="G161" s="20">
        <f>F161</f>
        <v>11330000</v>
      </c>
      <c r="H161" s="19" t="s">
        <v>27</v>
      </c>
      <c r="I161" s="37">
        <v>42005</v>
      </c>
      <c r="J161" s="22" t="s">
        <v>22</v>
      </c>
      <c r="K161" s="22" t="s">
        <v>22</v>
      </c>
      <c r="L161" s="19">
        <v>10</v>
      </c>
      <c r="M161" s="23" t="s">
        <v>24</v>
      </c>
      <c r="N161" s="43" t="s">
        <v>248</v>
      </c>
    </row>
    <row r="162" spans="2:14" ht="234.75" customHeight="1" x14ac:dyDescent="0.2">
      <c r="B162" s="18">
        <v>152</v>
      </c>
      <c r="C162" s="19" t="s">
        <v>257</v>
      </c>
      <c r="D162" s="19" t="s">
        <v>257</v>
      </c>
      <c r="E162" s="19" t="s">
        <v>34</v>
      </c>
      <c r="F162" s="20">
        <v>18360000</v>
      </c>
      <c r="G162" s="20">
        <f>F162</f>
        <v>18360000</v>
      </c>
      <c r="H162" s="19" t="s">
        <v>27</v>
      </c>
      <c r="I162" s="37">
        <v>42156</v>
      </c>
      <c r="J162" s="22" t="s">
        <v>22</v>
      </c>
      <c r="K162" s="22" t="s">
        <v>22</v>
      </c>
      <c r="L162" s="19">
        <v>6</v>
      </c>
      <c r="M162" s="23" t="s">
        <v>24</v>
      </c>
      <c r="N162" s="43" t="s">
        <v>258</v>
      </c>
    </row>
    <row r="163" spans="2:14" ht="312" customHeight="1" x14ac:dyDescent="0.2">
      <c r="B163" s="18">
        <v>153</v>
      </c>
      <c r="C163" s="19" t="s">
        <v>259</v>
      </c>
      <c r="D163" s="19" t="s">
        <v>259</v>
      </c>
      <c r="E163" s="19" t="s">
        <v>34</v>
      </c>
      <c r="F163" s="20">
        <v>16524000</v>
      </c>
      <c r="G163" s="20">
        <f t="shared" ref="G163:G168" si="1">F163</f>
        <v>16524000</v>
      </c>
      <c r="H163" s="19" t="s">
        <v>27</v>
      </c>
      <c r="I163" s="37">
        <v>42156</v>
      </c>
      <c r="J163" s="16" t="s">
        <v>22</v>
      </c>
      <c r="K163" s="16" t="s">
        <v>22</v>
      </c>
      <c r="L163" s="19">
        <v>6</v>
      </c>
      <c r="M163" s="17" t="s">
        <v>24</v>
      </c>
      <c r="N163" s="43" t="s">
        <v>258</v>
      </c>
    </row>
    <row r="164" spans="2:14" ht="315.75" customHeight="1" x14ac:dyDescent="0.2">
      <c r="B164" s="18">
        <v>154</v>
      </c>
      <c r="C164" s="19" t="s">
        <v>260</v>
      </c>
      <c r="D164" s="19" t="s">
        <v>260</v>
      </c>
      <c r="E164" s="19" t="s">
        <v>34</v>
      </c>
      <c r="F164" s="20">
        <v>16524000</v>
      </c>
      <c r="G164" s="20">
        <f t="shared" si="1"/>
        <v>16524000</v>
      </c>
      <c r="H164" s="19" t="s">
        <v>27</v>
      </c>
      <c r="I164" s="37">
        <v>42156</v>
      </c>
      <c r="J164" s="16" t="s">
        <v>22</v>
      </c>
      <c r="K164" s="16" t="s">
        <v>22</v>
      </c>
      <c r="L164" s="19">
        <v>6</v>
      </c>
      <c r="M164" s="17" t="s">
        <v>24</v>
      </c>
      <c r="N164" s="43" t="s">
        <v>258</v>
      </c>
    </row>
    <row r="165" spans="2:14" ht="353.25" customHeight="1" x14ac:dyDescent="0.2">
      <c r="B165" s="18">
        <v>155</v>
      </c>
      <c r="C165" s="19" t="s">
        <v>261</v>
      </c>
      <c r="D165" s="19" t="s">
        <v>261</v>
      </c>
      <c r="E165" s="19" t="s">
        <v>34</v>
      </c>
      <c r="F165" s="20">
        <v>16524000</v>
      </c>
      <c r="G165" s="20">
        <f t="shared" si="1"/>
        <v>16524000</v>
      </c>
      <c r="H165" s="19" t="s">
        <v>27</v>
      </c>
      <c r="I165" s="37">
        <v>42156</v>
      </c>
      <c r="J165" s="22" t="s">
        <v>22</v>
      </c>
      <c r="K165" s="22" t="s">
        <v>22</v>
      </c>
      <c r="L165" s="19">
        <v>6</v>
      </c>
      <c r="M165" s="23" t="s">
        <v>24</v>
      </c>
      <c r="N165" s="43" t="s">
        <v>258</v>
      </c>
    </row>
    <row r="166" spans="2:14" ht="408.75" customHeight="1" x14ac:dyDescent="0.2">
      <c r="B166" s="18">
        <v>156</v>
      </c>
      <c r="C166" s="19" t="s">
        <v>262</v>
      </c>
      <c r="D166" s="19" t="s">
        <v>262</v>
      </c>
      <c r="E166" s="19" t="s">
        <v>34</v>
      </c>
      <c r="F166" s="20">
        <v>12240000</v>
      </c>
      <c r="G166" s="20">
        <f t="shared" si="1"/>
        <v>12240000</v>
      </c>
      <c r="H166" s="19" t="s">
        <v>27</v>
      </c>
      <c r="I166" s="37">
        <v>42217</v>
      </c>
      <c r="J166" s="22" t="s">
        <v>22</v>
      </c>
      <c r="K166" s="22" t="s">
        <v>22</v>
      </c>
      <c r="L166" s="19">
        <v>4</v>
      </c>
      <c r="M166" s="23" t="s">
        <v>24</v>
      </c>
      <c r="N166" s="43" t="s">
        <v>258</v>
      </c>
    </row>
    <row r="167" spans="2:14" ht="240" customHeight="1" x14ac:dyDescent="0.2">
      <c r="B167" s="18">
        <v>157</v>
      </c>
      <c r="C167" s="19" t="s">
        <v>263</v>
      </c>
      <c r="D167" s="19" t="s">
        <v>263</v>
      </c>
      <c r="E167" s="19" t="s">
        <v>34</v>
      </c>
      <c r="F167" s="20">
        <v>16524000</v>
      </c>
      <c r="G167" s="20">
        <f t="shared" si="1"/>
        <v>16524000</v>
      </c>
      <c r="H167" s="19" t="s">
        <v>27</v>
      </c>
      <c r="I167" s="37">
        <v>42156</v>
      </c>
      <c r="J167" s="22" t="s">
        <v>22</v>
      </c>
      <c r="K167" s="22" t="s">
        <v>22</v>
      </c>
      <c r="L167" s="19">
        <v>6</v>
      </c>
      <c r="M167" s="23" t="s">
        <v>24</v>
      </c>
      <c r="N167" s="43" t="s">
        <v>258</v>
      </c>
    </row>
    <row r="168" spans="2:14" ht="329.25" customHeight="1" x14ac:dyDescent="0.2">
      <c r="B168" s="18">
        <v>158</v>
      </c>
      <c r="C168" s="19" t="s">
        <v>264</v>
      </c>
      <c r="D168" s="19" t="s">
        <v>264</v>
      </c>
      <c r="E168" s="19" t="s">
        <v>34</v>
      </c>
      <c r="F168" s="20">
        <v>13770000</v>
      </c>
      <c r="G168" s="20">
        <f t="shared" si="1"/>
        <v>13770000</v>
      </c>
      <c r="H168" s="19" t="s">
        <v>27</v>
      </c>
      <c r="I168" s="37">
        <v>42186</v>
      </c>
      <c r="J168" s="22" t="s">
        <v>22</v>
      </c>
      <c r="K168" s="22" t="s">
        <v>22</v>
      </c>
      <c r="L168" s="19">
        <v>5</v>
      </c>
      <c r="M168" s="23" t="s">
        <v>24</v>
      </c>
      <c r="N168" s="43" t="s">
        <v>258</v>
      </c>
    </row>
    <row r="169" spans="2:14" ht="293.25" customHeight="1" x14ac:dyDescent="0.2">
      <c r="B169" s="18">
        <v>159</v>
      </c>
      <c r="C169" s="19" t="s">
        <v>265</v>
      </c>
      <c r="D169" s="19" t="s">
        <v>265</v>
      </c>
      <c r="E169" s="19" t="s">
        <v>255</v>
      </c>
      <c r="F169" s="20">
        <v>15862000</v>
      </c>
      <c r="G169" s="20">
        <f>F169</f>
        <v>15862000</v>
      </c>
      <c r="H169" s="19" t="s">
        <v>27</v>
      </c>
      <c r="I169" s="37">
        <v>42005</v>
      </c>
      <c r="J169" s="16" t="s">
        <v>22</v>
      </c>
      <c r="K169" s="16" t="s">
        <v>22</v>
      </c>
      <c r="L169" s="19">
        <v>11</v>
      </c>
      <c r="M169" s="17" t="s">
        <v>24</v>
      </c>
      <c r="N169" s="43" t="s">
        <v>258</v>
      </c>
    </row>
    <row r="170" spans="2:14" ht="52.5" customHeight="1" x14ac:dyDescent="0.2">
      <c r="B170" s="61">
        <v>160</v>
      </c>
      <c r="C170" s="61" t="s">
        <v>266</v>
      </c>
      <c r="D170" s="61" t="s">
        <v>266</v>
      </c>
      <c r="E170" s="19" t="s">
        <v>34</v>
      </c>
      <c r="F170" s="20">
        <v>9180000</v>
      </c>
      <c r="G170" s="20">
        <f>F170</f>
        <v>9180000</v>
      </c>
      <c r="H170" s="61" t="s">
        <v>27</v>
      </c>
      <c r="I170" s="67">
        <v>42036</v>
      </c>
      <c r="J170" s="22" t="s">
        <v>22</v>
      </c>
      <c r="K170" s="22" t="s">
        <v>22</v>
      </c>
      <c r="L170" s="61">
        <v>7</v>
      </c>
      <c r="M170" s="23" t="s">
        <v>24</v>
      </c>
      <c r="N170" s="71" t="s">
        <v>267</v>
      </c>
    </row>
    <row r="171" spans="2:14" ht="115.5" customHeight="1" x14ac:dyDescent="0.2">
      <c r="B171" s="61"/>
      <c r="C171" s="61"/>
      <c r="D171" s="61"/>
      <c r="E171" s="19" t="s">
        <v>255</v>
      </c>
      <c r="F171" s="20">
        <v>11487000</v>
      </c>
      <c r="G171" s="20">
        <f>F171</f>
        <v>11487000</v>
      </c>
      <c r="H171" s="61"/>
      <c r="I171" s="67"/>
      <c r="J171" s="22" t="s">
        <v>22</v>
      </c>
      <c r="K171" s="22" t="s">
        <v>22</v>
      </c>
      <c r="L171" s="61"/>
      <c r="M171" s="23" t="s">
        <v>24</v>
      </c>
      <c r="N171" s="71"/>
    </row>
    <row r="172" spans="2:14" ht="119.25" customHeight="1" x14ac:dyDescent="0.2">
      <c r="B172" s="61"/>
      <c r="C172" s="61"/>
      <c r="D172" s="61"/>
      <c r="E172" s="19" t="s">
        <v>268</v>
      </c>
      <c r="F172" s="20">
        <v>753000</v>
      </c>
      <c r="G172" s="20">
        <f>F172</f>
        <v>753000</v>
      </c>
      <c r="H172" s="61"/>
      <c r="I172" s="67"/>
      <c r="J172" s="22" t="s">
        <v>22</v>
      </c>
      <c r="K172" s="22" t="s">
        <v>22</v>
      </c>
      <c r="L172" s="61"/>
      <c r="M172" s="23" t="s">
        <v>24</v>
      </c>
      <c r="N172" s="71"/>
    </row>
    <row r="173" spans="2:14" ht="409.5" customHeight="1" x14ac:dyDescent="0.2">
      <c r="B173" s="18">
        <v>161</v>
      </c>
      <c r="C173" s="19" t="s">
        <v>269</v>
      </c>
      <c r="D173" s="19" t="s">
        <v>269</v>
      </c>
      <c r="E173" s="19" t="s">
        <v>247</v>
      </c>
      <c r="F173" s="20">
        <v>13770000</v>
      </c>
      <c r="G173" s="20">
        <f t="shared" ref="G173:G181" si="2">F173</f>
        <v>13770000</v>
      </c>
      <c r="H173" s="19" t="s">
        <v>27</v>
      </c>
      <c r="I173" s="37">
        <v>42186</v>
      </c>
      <c r="J173" s="22" t="s">
        <v>22</v>
      </c>
      <c r="K173" s="22" t="s">
        <v>22</v>
      </c>
      <c r="L173" s="19">
        <v>5</v>
      </c>
      <c r="M173" s="23" t="s">
        <v>24</v>
      </c>
      <c r="N173" s="43" t="s">
        <v>270</v>
      </c>
    </row>
    <row r="174" spans="2:14" ht="288.75" customHeight="1" x14ac:dyDescent="0.2">
      <c r="B174" s="18">
        <v>162</v>
      </c>
      <c r="C174" s="19" t="s">
        <v>271</v>
      </c>
      <c r="D174" s="19" t="s">
        <v>271</v>
      </c>
      <c r="E174" s="19" t="s">
        <v>247</v>
      </c>
      <c r="F174" s="20">
        <v>13770000</v>
      </c>
      <c r="G174" s="20">
        <f t="shared" si="2"/>
        <v>13770000</v>
      </c>
      <c r="H174" s="19" t="s">
        <v>27</v>
      </c>
      <c r="I174" s="37">
        <v>42186</v>
      </c>
      <c r="J174" s="22" t="s">
        <v>22</v>
      </c>
      <c r="K174" s="22" t="s">
        <v>22</v>
      </c>
      <c r="L174" s="19">
        <v>5</v>
      </c>
      <c r="M174" s="23" t="s">
        <v>24</v>
      </c>
      <c r="N174" s="43" t="s">
        <v>270</v>
      </c>
    </row>
    <row r="175" spans="2:14" ht="300" customHeight="1" x14ac:dyDescent="0.2">
      <c r="B175" s="18">
        <v>163</v>
      </c>
      <c r="C175" s="19" t="s">
        <v>272</v>
      </c>
      <c r="D175" s="19" t="s">
        <v>272</v>
      </c>
      <c r="E175" s="19" t="s">
        <v>247</v>
      </c>
      <c r="F175" s="20">
        <v>13770000</v>
      </c>
      <c r="G175" s="20">
        <f t="shared" si="2"/>
        <v>13770000</v>
      </c>
      <c r="H175" s="19" t="s">
        <v>27</v>
      </c>
      <c r="I175" s="37">
        <v>42186</v>
      </c>
      <c r="J175" s="16" t="s">
        <v>22</v>
      </c>
      <c r="K175" s="16" t="s">
        <v>22</v>
      </c>
      <c r="L175" s="19">
        <v>5</v>
      </c>
      <c r="M175" s="17" t="s">
        <v>24</v>
      </c>
      <c r="N175" s="43" t="s">
        <v>270</v>
      </c>
    </row>
    <row r="176" spans="2:14" ht="273.75" customHeight="1" x14ac:dyDescent="0.2">
      <c r="B176" s="19">
        <v>164</v>
      </c>
      <c r="C176" s="19" t="s">
        <v>273</v>
      </c>
      <c r="D176" s="19" t="s">
        <v>273</v>
      </c>
      <c r="E176" s="19" t="s">
        <v>247</v>
      </c>
      <c r="F176" s="20">
        <v>22248000</v>
      </c>
      <c r="G176" s="20">
        <f t="shared" si="2"/>
        <v>22248000</v>
      </c>
      <c r="H176" s="19" t="s">
        <v>27</v>
      </c>
      <c r="I176" s="37">
        <v>42064</v>
      </c>
      <c r="J176" s="16" t="s">
        <v>22</v>
      </c>
      <c r="K176" s="16" t="s">
        <v>22</v>
      </c>
      <c r="L176" s="19">
        <v>9</v>
      </c>
      <c r="M176" s="17" t="s">
        <v>24</v>
      </c>
      <c r="N176" s="43" t="s">
        <v>274</v>
      </c>
    </row>
    <row r="177" spans="1:16" ht="211.5" customHeight="1" x14ac:dyDescent="0.2">
      <c r="B177" s="19">
        <v>165</v>
      </c>
      <c r="C177" s="19" t="s">
        <v>275</v>
      </c>
      <c r="D177" s="19" t="s">
        <v>275</v>
      </c>
      <c r="E177" s="19" t="s">
        <v>247</v>
      </c>
      <c r="F177" s="20">
        <v>22248000</v>
      </c>
      <c r="G177" s="20">
        <f t="shared" si="2"/>
        <v>22248000</v>
      </c>
      <c r="H177" s="19" t="s">
        <v>27</v>
      </c>
      <c r="I177" s="37">
        <v>42064</v>
      </c>
      <c r="J177" s="22" t="s">
        <v>22</v>
      </c>
      <c r="K177" s="22" t="s">
        <v>22</v>
      </c>
      <c r="L177" s="19">
        <v>9</v>
      </c>
      <c r="M177" s="23" t="s">
        <v>24</v>
      </c>
      <c r="N177" s="43" t="s">
        <v>274</v>
      </c>
    </row>
    <row r="178" spans="1:16" ht="357.75" customHeight="1" x14ac:dyDescent="0.2">
      <c r="B178" s="18">
        <v>166</v>
      </c>
      <c r="C178" s="19" t="s">
        <v>276</v>
      </c>
      <c r="D178" s="19" t="s">
        <v>276</v>
      </c>
      <c r="E178" s="19" t="s">
        <v>247</v>
      </c>
      <c r="F178" s="20">
        <v>27192000</v>
      </c>
      <c r="G178" s="20">
        <f t="shared" si="2"/>
        <v>27192000</v>
      </c>
      <c r="H178" s="19" t="s">
        <v>27</v>
      </c>
      <c r="I178" s="37">
        <v>42005</v>
      </c>
      <c r="J178" s="16" t="s">
        <v>22</v>
      </c>
      <c r="K178" s="16" t="s">
        <v>22</v>
      </c>
      <c r="L178" s="19">
        <v>11</v>
      </c>
      <c r="M178" s="17" t="s">
        <v>24</v>
      </c>
      <c r="N178" s="43" t="s">
        <v>274</v>
      </c>
    </row>
    <row r="179" spans="1:16" ht="272.25" customHeight="1" x14ac:dyDescent="0.2">
      <c r="B179" s="19">
        <v>167</v>
      </c>
      <c r="C179" s="19" t="s">
        <v>277</v>
      </c>
      <c r="D179" s="19" t="s">
        <v>277</v>
      </c>
      <c r="E179" s="19" t="s">
        <v>34</v>
      </c>
      <c r="F179" s="20">
        <v>80000000</v>
      </c>
      <c r="G179" s="20">
        <f t="shared" si="2"/>
        <v>80000000</v>
      </c>
      <c r="H179" s="19" t="s">
        <v>27</v>
      </c>
      <c r="I179" s="37">
        <v>42064</v>
      </c>
      <c r="J179" s="16" t="s">
        <v>22</v>
      </c>
      <c r="K179" s="16" t="s">
        <v>22</v>
      </c>
      <c r="L179" s="19">
        <v>6</v>
      </c>
      <c r="M179" s="17" t="s">
        <v>24</v>
      </c>
      <c r="N179" s="43" t="s">
        <v>258</v>
      </c>
    </row>
    <row r="180" spans="1:16" ht="252" customHeight="1" x14ac:dyDescent="0.2">
      <c r="B180" s="18">
        <v>168</v>
      </c>
      <c r="C180" s="19" t="s">
        <v>278</v>
      </c>
      <c r="D180" s="19" t="s">
        <v>278</v>
      </c>
      <c r="E180" s="19" t="s">
        <v>255</v>
      </c>
      <c r="F180" s="20">
        <v>16480000</v>
      </c>
      <c r="G180" s="20">
        <f t="shared" si="2"/>
        <v>16480000</v>
      </c>
      <c r="H180" s="19" t="s">
        <v>27</v>
      </c>
      <c r="I180" s="37">
        <v>42036</v>
      </c>
      <c r="J180" s="22" t="s">
        <v>22</v>
      </c>
      <c r="K180" s="22" t="s">
        <v>22</v>
      </c>
      <c r="L180" s="19">
        <v>10</v>
      </c>
      <c r="M180" s="23" t="s">
        <v>24</v>
      </c>
      <c r="N180" s="43" t="s">
        <v>279</v>
      </c>
    </row>
    <row r="181" spans="1:16" ht="260.25" customHeight="1" x14ac:dyDescent="0.2">
      <c r="B181" s="18">
        <v>169</v>
      </c>
      <c r="C181" s="19" t="s">
        <v>280</v>
      </c>
      <c r="D181" s="19" t="s">
        <v>280</v>
      </c>
      <c r="E181" s="19" t="s">
        <v>255</v>
      </c>
      <c r="F181" s="20">
        <v>14420000</v>
      </c>
      <c r="G181" s="20">
        <f t="shared" si="2"/>
        <v>14420000</v>
      </c>
      <c r="H181" s="19" t="s">
        <v>27</v>
      </c>
      <c r="I181" s="37">
        <v>42036</v>
      </c>
      <c r="J181" s="22" t="s">
        <v>22</v>
      </c>
      <c r="K181" s="22" t="s">
        <v>22</v>
      </c>
      <c r="L181" s="19">
        <v>10</v>
      </c>
      <c r="M181" s="23" t="s">
        <v>24</v>
      </c>
      <c r="N181" s="43" t="s">
        <v>279</v>
      </c>
    </row>
    <row r="182" spans="1:16" ht="165.75" x14ac:dyDescent="0.2">
      <c r="B182" s="18">
        <v>170</v>
      </c>
      <c r="C182" s="19" t="s">
        <v>281</v>
      </c>
      <c r="D182" s="19" t="s">
        <v>281</v>
      </c>
      <c r="E182" s="19" t="s">
        <v>247</v>
      </c>
      <c r="F182" s="20">
        <v>24720000</v>
      </c>
      <c r="G182" s="20">
        <f>2472000*10</f>
        <v>24720000</v>
      </c>
      <c r="H182" s="19" t="s">
        <v>27</v>
      </c>
      <c r="I182" s="37">
        <v>42036</v>
      </c>
      <c r="J182" s="16" t="s">
        <v>22</v>
      </c>
      <c r="K182" s="16" t="s">
        <v>22</v>
      </c>
      <c r="L182" s="19">
        <v>10</v>
      </c>
      <c r="M182" s="17" t="s">
        <v>24</v>
      </c>
      <c r="N182" s="43" t="s">
        <v>250</v>
      </c>
    </row>
    <row r="183" spans="1:16" ht="165.75" x14ac:dyDescent="0.2">
      <c r="B183" s="18">
        <v>171</v>
      </c>
      <c r="C183" s="19" t="s">
        <v>282</v>
      </c>
      <c r="D183" s="19" t="s">
        <v>282</v>
      </c>
      <c r="E183" s="19" t="s">
        <v>247</v>
      </c>
      <c r="F183" s="20">
        <v>30294000</v>
      </c>
      <c r="G183" s="20">
        <f>2754000*11</f>
        <v>30294000</v>
      </c>
      <c r="H183" s="19" t="s">
        <v>27</v>
      </c>
      <c r="I183" s="37">
        <v>42005</v>
      </c>
      <c r="J183" s="16" t="s">
        <v>22</v>
      </c>
      <c r="K183" s="16" t="s">
        <v>22</v>
      </c>
      <c r="L183" s="19">
        <v>11</v>
      </c>
      <c r="M183" s="17" t="s">
        <v>24</v>
      </c>
      <c r="N183" s="43" t="s">
        <v>283</v>
      </c>
    </row>
    <row r="184" spans="1:16" ht="175.5" customHeight="1" x14ac:dyDescent="0.2">
      <c r="B184" s="18">
        <v>172</v>
      </c>
      <c r="C184" s="19" t="s">
        <v>284</v>
      </c>
      <c r="D184" s="19" t="s">
        <v>284</v>
      </c>
      <c r="E184" s="19" t="s">
        <v>247</v>
      </c>
      <c r="F184" s="20">
        <v>30294000</v>
      </c>
      <c r="G184" s="20">
        <f>2754000*11</f>
        <v>30294000</v>
      </c>
      <c r="H184" s="19" t="s">
        <v>27</v>
      </c>
      <c r="I184" s="37">
        <v>42036</v>
      </c>
      <c r="J184" s="22" t="s">
        <v>22</v>
      </c>
      <c r="K184" s="22" t="s">
        <v>22</v>
      </c>
      <c r="L184" s="19">
        <v>10</v>
      </c>
      <c r="M184" s="23" t="s">
        <v>24</v>
      </c>
      <c r="N184" s="43" t="s">
        <v>283</v>
      </c>
    </row>
    <row r="185" spans="1:16" ht="124.5" customHeight="1" x14ac:dyDescent="0.2">
      <c r="B185" s="69">
        <v>173</v>
      </c>
      <c r="C185" s="69" t="s">
        <v>284</v>
      </c>
      <c r="D185" s="69" t="s">
        <v>284</v>
      </c>
      <c r="E185" s="19" t="s">
        <v>268</v>
      </c>
      <c r="F185" s="20">
        <v>24409000</v>
      </c>
      <c r="G185" s="20">
        <f>F185</f>
        <v>24409000</v>
      </c>
      <c r="H185" s="69" t="s">
        <v>27</v>
      </c>
      <c r="I185" s="72">
        <v>42064</v>
      </c>
      <c r="J185" s="16" t="s">
        <v>22</v>
      </c>
      <c r="K185" s="16" t="s">
        <v>22</v>
      </c>
      <c r="L185" s="69">
        <v>10</v>
      </c>
      <c r="M185" s="17" t="s">
        <v>24</v>
      </c>
      <c r="N185" s="43" t="s">
        <v>283</v>
      </c>
    </row>
    <row r="186" spans="1:16" ht="63" customHeight="1" x14ac:dyDescent="0.2">
      <c r="B186" s="70"/>
      <c r="C186" s="70"/>
      <c r="D186" s="70"/>
      <c r="E186" s="19" t="s">
        <v>285</v>
      </c>
      <c r="F186" s="20">
        <v>3111000</v>
      </c>
      <c r="G186" s="20">
        <f>F186</f>
        <v>3111000</v>
      </c>
      <c r="H186" s="70"/>
      <c r="I186" s="73"/>
      <c r="J186" s="16" t="s">
        <v>22</v>
      </c>
      <c r="K186" s="16" t="s">
        <v>22</v>
      </c>
      <c r="L186" s="70"/>
      <c r="M186" s="17" t="s">
        <v>24</v>
      </c>
      <c r="N186" s="43"/>
    </row>
    <row r="187" spans="1:16" ht="168.75" customHeight="1" x14ac:dyDescent="0.2">
      <c r="B187" s="18">
        <v>174</v>
      </c>
      <c r="C187" s="19" t="s">
        <v>286</v>
      </c>
      <c r="D187" s="19" t="s">
        <v>286</v>
      </c>
      <c r="E187" s="19" t="s">
        <v>247</v>
      </c>
      <c r="F187" s="20">
        <v>33660000</v>
      </c>
      <c r="G187" s="20">
        <f>F187</f>
        <v>33660000</v>
      </c>
      <c r="H187" s="19" t="s">
        <v>27</v>
      </c>
      <c r="I187" s="37">
        <v>42005</v>
      </c>
      <c r="J187" s="22" t="s">
        <v>22</v>
      </c>
      <c r="K187" s="22" t="s">
        <v>22</v>
      </c>
      <c r="L187" s="19">
        <v>10</v>
      </c>
      <c r="M187" s="23" t="s">
        <v>24</v>
      </c>
      <c r="N187" s="43" t="s">
        <v>283</v>
      </c>
    </row>
    <row r="188" spans="1:16" ht="294" customHeight="1" x14ac:dyDescent="0.2">
      <c r="B188" s="19">
        <v>175</v>
      </c>
      <c r="C188" s="19" t="s">
        <v>287</v>
      </c>
      <c r="D188" s="19" t="s">
        <v>287</v>
      </c>
      <c r="E188" s="19" t="s">
        <v>247</v>
      </c>
      <c r="F188" s="20">
        <v>27192000</v>
      </c>
      <c r="G188" s="20">
        <v>27192000</v>
      </c>
      <c r="H188" s="19" t="s">
        <v>27</v>
      </c>
      <c r="I188" s="37">
        <v>42005</v>
      </c>
      <c r="J188" s="16" t="s">
        <v>22</v>
      </c>
      <c r="K188" s="16" t="s">
        <v>22</v>
      </c>
      <c r="L188" s="19">
        <v>11</v>
      </c>
      <c r="M188" s="17" t="s">
        <v>24</v>
      </c>
      <c r="N188" s="43" t="s">
        <v>283</v>
      </c>
    </row>
    <row r="189" spans="1:16" ht="169.5" customHeight="1" x14ac:dyDescent="0.2">
      <c r="B189" s="19">
        <v>176</v>
      </c>
      <c r="C189" s="19" t="s">
        <v>288</v>
      </c>
      <c r="D189" s="19" t="s">
        <v>288</v>
      </c>
      <c r="E189" s="19" t="s">
        <v>255</v>
      </c>
      <c r="F189" s="20">
        <v>18128000</v>
      </c>
      <c r="G189" s="20">
        <f>F189</f>
        <v>18128000</v>
      </c>
      <c r="H189" s="19" t="s">
        <v>27</v>
      </c>
      <c r="I189" s="37">
        <v>42005</v>
      </c>
      <c r="J189" s="22" t="s">
        <v>22</v>
      </c>
      <c r="K189" s="22" t="s">
        <v>22</v>
      </c>
      <c r="L189" s="19">
        <v>11</v>
      </c>
      <c r="M189" s="23" t="s">
        <v>24</v>
      </c>
      <c r="N189" s="43" t="s">
        <v>283</v>
      </c>
    </row>
    <row r="190" spans="1:16" ht="177.75" customHeight="1" x14ac:dyDescent="0.2">
      <c r="B190" s="18">
        <v>177</v>
      </c>
      <c r="C190" s="19" t="s">
        <v>289</v>
      </c>
      <c r="D190" s="19" t="s">
        <v>289</v>
      </c>
      <c r="E190" s="19" t="s">
        <v>247</v>
      </c>
      <c r="F190" s="20">
        <v>27192000</v>
      </c>
      <c r="G190" s="20">
        <v>27192000</v>
      </c>
      <c r="H190" s="19" t="s">
        <v>27</v>
      </c>
      <c r="I190" s="37">
        <v>42005</v>
      </c>
      <c r="J190" s="22" t="s">
        <v>22</v>
      </c>
      <c r="K190" s="22" t="s">
        <v>22</v>
      </c>
      <c r="L190" s="19">
        <v>11</v>
      </c>
      <c r="M190" s="23" t="s">
        <v>24</v>
      </c>
      <c r="N190" s="43" t="s">
        <v>283</v>
      </c>
    </row>
    <row r="191" spans="1:16" s="1" customFormat="1" ht="237" customHeight="1" x14ac:dyDescent="0.2">
      <c r="A191" s="35"/>
      <c r="B191" s="19">
        <v>178</v>
      </c>
      <c r="C191" s="19" t="s">
        <v>290</v>
      </c>
      <c r="D191" s="19" t="s">
        <v>290</v>
      </c>
      <c r="E191" s="19" t="s">
        <v>255</v>
      </c>
      <c r="F191" s="20">
        <f>1133000*11</f>
        <v>12463000</v>
      </c>
      <c r="G191" s="20">
        <f>F191</f>
        <v>12463000</v>
      </c>
      <c r="H191" s="19" t="s">
        <v>27</v>
      </c>
      <c r="I191" s="37">
        <v>42005</v>
      </c>
      <c r="J191" s="16" t="s">
        <v>22</v>
      </c>
      <c r="K191" s="16" t="s">
        <v>22</v>
      </c>
      <c r="L191" s="19">
        <v>11</v>
      </c>
      <c r="M191" s="17" t="s">
        <v>24</v>
      </c>
      <c r="N191" s="43" t="s">
        <v>283</v>
      </c>
      <c r="P191" s="39"/>
    </row>
    <row r="192" spans="1:16" ht="242.25" customHeight="1" x14ac:dyDescent="0.2">
      <c r="B192" s="44">
        <v>179</v>
      </c>
      <c r="C192" s="19" t="s">
        <v>291</v>
      </c>
      <c r="D192" s="19" t="s">
        <v>291</v>
      </c>
      <c r="E192" s="19" t="s">
        <v>34</v>
      </c>
      <c r="F192" s="20">
        <v>35000000</v>
      </c>
      <c r="G192" s="20">
        <v>35000000</v>
      </c>
      <c r="H192" s="19" t="s">
        <v>28</v>
      </c>
      <c r="I192" s="37">
        <v>42095</v>
      </c>
      <c r="J192" s="22" t="s">
        <v>22</v>
      </c>
      <c r="K192" s="22" t="s">
        <v>22</v>
      </c>
      <c r="L192" s="19">
        <v>5</v>
      </c>
      <c r="M192" s="23" t="s">
        <v>24</v>
      </c>
      <c r="N192" s="19" t="s">
        <v>292</v>
      </c>
    </row>
    <row r="193" spans="2:14" ht="179.25" customHeight="1" x14ac:dyDescent="0.2">
      <c r="B193" s="44">
        <v>180</v>
      </c>
      <c r="C193" s="19" t="s">
        <v>293</v>
      </c>
      <c r="D193" s="19" t="s">
        <v>293</v>
      </c>
      <c r="E193" s="19" t="s">
        <v>34</v>
      </c>
      <c r="F193" s="20">
        <v>6000000</v>
      </c>
      <c r="G193" s="20">
        <v>6000000</v>
      </c>
      <c r="H193" s="19" t="s">
        <v>28</v>
      </c>
      <c r="I193" s="37">
        <v>42064</v>
      </c>
      <c r="J193" s="22" t="s">
        <v>22</v>
      </c>
      <c r="K193" s="22" t="s">
        <v>22</v>
      </c>
      <c r="L193" s="19">
        <v>3</v>
      </c>
      <c r="M193" s="23" t="s">
        <v>24</v>
      </c>
      <c r="N193" s="43" t="s">
        <v>279</v>
      </c>
    </row>
    <row r="194" spans="2:14" ht="122.25" customHeight="1" x14ac:dyDescent="0.2">
      <c r="B194" s="44">
        <v>181</v>
      </c>
      <c r="C194" s="19" t="s">
        <v>294</v>
      </c>
      <c r="D194" s="19" t="s">
        <v>294</v>
      </c>
      <c r="E194" s="19" t="s">
        <v>34</v>
      </c>
      <c r="F194" s="20">
        <v>9000000</v>
      </c>
      <c r="G194" s="20">
        <v>9000000</v>
      </c>
      <c r="H194" s="19" t="s">
        <v>28</v>
      </c>
      <c r="I194" s="37">
        <v>42064</v>
      </c>
      <c r="J194" s="16" t="s">
        <v>22</v>
      </c>
      <c r="K194" s="16" t="s">
        <v>22</v>
      </c>
      <c r="L194" s="19">
        <v>3</v>
      </c>
      <c r="M194" s="17" t="s">
        <v>24</v>
      </c>
      <c r="N194" s="19" t="s">
        <v>292</v>
      </c>
    </row>
    <row r="195" spans="2:14" ht="242.25" customHeight="1" x14ac:dyDescent="0.2">
      <c r="B195" s="44">
        <v>182</v>
      </c>
      <c r="C195" s="19" t="s">
        <v>295</v>
      </c>
      <c r="D195" s="19" t="s">
        <v>295</v>
      </c>
      <c r="E195" s="19" t="s">
        <v>34</v>
      </c>
      <c r="F195" s="20">
        <v>30000000</v>
      </c>
      <c r="G195" s="20">
        <v>30000000</v>
      </c>
      <c r="H195" s="19" t="s">
        <v>28</v>
      </c>
      <c r="I195" s="37">
        <v>42036</v>
      </c>
      <c r="J195" s="16" t="s">
        <v>22</v>
      </c>
      <c r="K195" s="16" t="s">
        <v>22</v>
      </c>
      <c r="L195" s="19">
        <v>4</v>
      </c>
      <c r="M195" s="17" t="s">
        <v>24</v>
      </c>
      <c r="N195" s="19" t="s">
        <v>292</v>
      </c>
    </row>
    <row r="196" spans="2:14" ht="215.25" customHeight="1" x14ac:dyDescent="0.2">
      <c r="B196" s="44">
        <v>183</v>
      </c>
      <c r="C196" s="19" t="s">
        <v>296</v>
      </c>
      <c r="D196" s="19" t="s">
        <v>296</v>
      </c>
      <c r="E196" s="19" t="s">
        <v>34</v>
      </c>
      <c r="F196" s="20">
        <v>20000000</v>
      </c>
      <c r="G196" s="20">
        <v>20000000</v>
      </c>
      <c r="H196" s="19" t="s">
        <v>28</v>
      </c>
      <c r="I196" s="37">
        <v>42036</v>
      </c>
      <c r="J196" s="16" t="s">
        <v>22</v>
      </c>
      <c r="K196" s="16" t="s">
        <v>22</v>
      </c>
      <c r="L196" s="19">
        <v>3</v>
      </c>
      <c r="M196" s="17" t="s">
        <v>24</v>
      </c>
      <c r="N196" s="19" t="s">
        <v>292</v>
      </c>
    </row>
    <row r="197" spans="2:14" ht="136.5" customHeight="1" x14ac:dyDescent="0.2">
      <c r="B197" s="62">
        <v>184</v>
      </c>
      <c r="C197" s="69" t="s">
        <v>297</v>
      </c>
      <c r="D197" s="69" t="s">
        <v>297</v>
      </c>
      <c r="E197" s="19" t="s">
        <v>247</v>
      </c>
      <c r="F197" s="20">
        <v>8808000</v>
      </c>
      <c r="G197" s="20">
        <f t="shared" ref="G197:G219" si="3">F197</f>
        <v>8808000</v>
      </c>
      <c r="H197" s="61" t="s">
        <v>27</v>
      </c>
      <c r="I197" s="67">
        <v>42005</v>
      </c>
      <c r="J197" s="22" t="s">
        <v>22</v>
      </c>
      <c r="K197" s="22" t="s">
        <v>22</v>
      </c>
      <c r="L197" s="61">
        <v>10</v>
      </c>
      <c r="M197" s="23" t="s">
        <v>24</v>
      </c>
      <c r="N197" s="61" t="s">
        <v>292</v>
      </c>
    </row>
    <row r="198" spans="2:14" ht="261" customHeight="1" x14ac:dyDescent="0.2">
      <c r="B198" s="63"/>
      <c r="C198" s="70"/>
      <c r="D198" s="70"/>
      <c r="E198" s="19" t="s">
        <v>255</v>
      </c>
      <c r="F198" s="20">
        <v>23192000</v>
      </c>
      <c r="G198" s="20">
        <f t="shared" si="3"/>
        <v>23192000</v>
      </c>
      <c r="H198" s="61"/>
      <c r="I198" s="67"/>
      <c r="J198" s="22" t="s">
        <v>22</v>
      </c>
      <c r="K198" s="22" t="s">
        <v>22</v>
      </c>
      <c r="L198" s="61"/>
      <c r="M198" s="23" t="s">
        <v>24</v>
      </c>
      <c r="N198" s="61"/>
    </row>
    <row r="199" spans="2:14" ht="408.75" customHeight="1" x14ac:dyDescent="0.2">
      <c r="B199" s="18">
        <v>185</v>
      </c>
      <c r="C199" s="19" t="s">
        <v>298</v>
      </c>
      <c r="D199" s="19" t="s">
        <v>298</v>
      </c>
      <c r="E199" s="19" t="s">
        <v>255</v>
      </c>
      <c r="F199" s="20">
        <v>12393000</v>
      </c>
      <c r="G199" s="20">
        <f t="shared" si="3"/>
        <v>12393000</v>
      </c>
      <c r="H199" s="19" t="s">
        <v>27</v>
      </c>
      <c r="I199" s="37">
        <v>42217</v>
      </c>
      <c r="J199" s="16" t="s">
        <v>22</v>
      </c>
      <c r="K199" s="16" t="s">
        <v>22</v>
      </c>
      <c r="L199" s="19">
        <v>4.5</v>
      </c>
      <c r="M199" s="17" t="s">
        <v>24</v>
      </c>
      <c r="N199" s="19" t="s">
        <v>292</v>
      </c>
    </row>
    <row r="200" spans="2:14" ht="326.25" customHeight="1" x14ac:dyDescent="0.2">
      <c r="B200" s="62">
        <v>186</v>
      </c>
      <c r="C200" s="19" t="s">
        <v>299</v>
      </c>
      <c r="D200" s="19" t="s">
        <v>299</v>
      </c>
      <c r="E200" s="19" t="s">
        <v>255</v>
      </c>
      <c r="F200" s="20">
        <v>16068000</v>
      </c>
      <c r="G200" s="20">
        <f t="shared" si="3"/>
        <v>16068000</v>
      </c>
      <c r="H200" s="19" t="s">
        <v>27</v>
      </c>
      <c r="I200" s="37">
        <v>42156</v>
      </c>
      <c r="J200" s="22" t="s">
        <v>22</v>
      </c>
      <c r="K200" s="22" t="s">
        <v>22</v>
      </c>
      <c r="L200" s="19">
        <v>6.5</v>
      </c>
      <c r="M200" s="23" t="s">
        <v>24</v>
      </c>
      <c r="N200" s="19" t="s">
        <v>292</v>
      </c>
    </row>
    <row r="201" spans="2:14" ht="286.5" customHeight="1" x14ac:dyDescent="0.2">
      <c r="B201" s="63"/>
      <c r="C201" s="19" t="s">
        <v>300</v>
      </c>
      <c r="D201" s="19" t="s">
        <v>300</v>
      </c>
      <c r="E201" s="19" t="s">
        <v>255</v>
      </c>
      <c r="F201" s="20">
        <v>27192000</v>
      </c>
      <c r="G201" s="20">
        <f t="shared" si="3"/>
        <v>27192000</v>
      </c>
      <c r="H201" s="19" t="s">
        <v>27</v>
      </c>
      <c r="I201" s="37">
        <v>42005</v>
      </c>
      <c r="J201" s="16" t="s">
        <v>22</v>
      </c>
      <c r="K201" s="16" t="s">
        <v>22</v>
      </c>
      <c r="L201" s="19">
        <v>11</v>
      </c>
      <c r="M201" s="17" t="s">
        <v>24</v>
      </c>
      <c r="N201" s="19" t="s">
        <v>292</v>
      </c>
    </row>
    <row r="202" spans="2:14" ht="226.5" customHeight="1" x14ac:dyDescent="0.2">
      <c r="B202" s="18">
        <v>187</v>
      </c>
      <c r="C202" s="19" t="s">
        <v>301</v>
      </c>
      <c r="D202" s="19" t="s">
        <v>301</v>
      </c>
      <c r="E202" s="19" t="s">
        <v>255</v>
      </c>
      <c r="F202" s="20">
        <v>6798000</v>
      </c>
      <c r="G202" s="20">
        <f t="shared" si="3"/>
        <v>6798000</v>
      </c>
      <c r="H202" s="19" t="s">
        <v>27</v>
      </c>
      <c r="I202" s="37">
        <v>42156</v>
      </c>
      <c r="J202" s="16" t="s">
        <v>22</v>
      </c>
      <c r="K202" s="16" t="s">
        <v>22</v>
      </c>
      <c r="L202" s="19">
        <v>6</v>
      </c>
      <c r="M202" s="17" t="s">
        <v>24</v>
      </c>
      <c r="N202" s="19" t="s">
        <v>292</v>
      </c>
    </row>
    <row r="203" spans="2:14" ht="202.5" customHeight="1" x14ac:dyDescent="0.2">
      <c r="B203" s="62">
        <v>188</v>
      </c>
      <c r="C203" s="19" t="s">
        <v>301</v>
      </c>
      <c r="D203" s="19" t="s">
        <v>301</v>
      </c>
      <c r="E203" s="19" t="s">
        <v>255</v>
      </c>
      <c r="F203" s="20">
        <v>6798000</v>
      </c>
      <c r="G203" s="20">
        <f t="shared" si="3"/>
        <v>6798000</v>
      </c>
      <c r="H203" s="19" t="s">
        <v>27</v>
      </c>
      <c r="I203" s="37">
        <v>42156</v>
      </c>
      <c r="J203" s="22" t="s">
        <v>22</v>
      </c>
      <c r="K203" s="22" t="s">
        <v>22</v>
      </c>
      <c r="L203" s="19">
        <v>6</v>
      </c>
      <c r="M203" s="23" t="s">
        <v>24</v>
      </c>
      <c r="N203" s="19" t="s">
        <v>292</v>
      </c>
    </row>
    <row r="204" spans="2:14" ht="198" customHeight="1" x14ac:dyDescent="0.2">
      <c r="B204" s="63"/>
      <c r="C204" s="19" t="s">
        <v>301</v>
      </c>
      <c r="D204" s="19" t="s">
        <v>301</v>
      </c>
      <c r="E204" s="19" t="s">
        <v>255</v>
      </c>
      <c r="F204" s="20">
        <v>6798000</v>
      </c>
      <c r="G204" s="20">
        <f t="shared" si="3"/>
        <v>6798000</v>
      </c>
      <c r="H204" s="19" t="s">
        <v>27</v>
      </c>
      <c r="I204" s="37">
        <v>42156</v>
      </c>
      <c r="J204" s="16" t="s">
        <v>22</v>
      </c>
      <c r="K204" s="16" t="s">
        <v>22</v>
      </c>
      <c r="L204" s="19">
        <v>6</v>
      </c>
      <c r="M204" s="17" t="s">
        <v>24</v>
      </c>
      <c r="N204" s="19" t="s">
        <v>292</v>
      </c>
    </row>
    <row r="205" spans="2:14" ht="181.5" customHeight="1" x14ac:dyDescent="0.2">
      <c r="B205" s="18">
        <v>189</v>
      </c>
      <c r="C205" s="19" t="s">
        <v>301</v>
      </c>
      <c r="D205" s="19" t="s">
        <v>301</v>
      </c>
      <c r="E205" s="19" t="s">
        <v>255</v>
      </c>
      <c r="F205" s="20">
        <v>6798000</v>
      </c>
      <c r="G205" s="20">
        <f t="shared" si="3"/>
        <v>6798000</v>
      </c>
      <c r="H205" s="19" t="s">
        <v>27</v>
      </c>
      <c r="I205" s="37">
        <v>42156</v>
      </c>
      <c r="J205" s="16" t="s">
        <v>22</v>
      </c>
      <c r="K205" s="16" t="s">
        <v>22</v>
      </c>
      <c r="L205" s="19">
        <v>6</v>
      </c>
      <c r="M205" s="17" t="s">
        <v>24</v>
      </c>
      <c r="N205" s="19" t="s">
        <v>292</v>
      </c>
    </row>
    <row r="206" spans="2:14" ht="258" customHeight="1" x14ac:dyDescent="0.2">
      <c r="B206" s="62">
        <v>190</v>
      </c>
      <c r="C206" s="19" t="s">
        <v>302</v>
      </c>
      <c r="D206" s="19" t="s">
        <v>302</v>
      </c>
      <c r="E206" s="19" t="s">
        <v>255</v>
      </c>
      <c r="F206" s="20">
        <v>15862000</v>
      </c>
      <c r="G206" s="20">
        <f t="shared" si="3"/>
        <v>15862000</v>
      </c>
      <c r="H206" s="19" t="s">
        <v>27</v>
      </c>
      <c r="I206" s="37">
        <v>42005</v>
      </c>
      <c r="J206" s="16" t="s">
        <v>22</v>
      </c>
      <c r="K206" s="16" t="s">
        <v>22</v>
      </c>
      <c r="L206" s="19">
        <v>11</v>
      </c>
      <c r="M206" s="17" t="s">
        <v>24</v>
      </c>
      <c r="N206" s="19" t="s">
        <v>292</v>
      </c>
    </row>
    <row r="207" spans="2:14" ht="220.5" customHeight="1" x14ac:dyDescent="0.2">
      <c r="B207" s="63"/>
      <c r="C207" s="19" t="s">
        <v>303</v>
      </c>
      <c r="D207" s="19" t="s">
        <v>303</v>
      </c>
      <c r="E207" s="19" t="s">
        <v>255</v>
      </c>
      <c r="F207" s="20">
        <v>6798000</v>
      </c>
      <c r="G207" s="20">
        <f t="shared" si="3"/>
        <v>6798000</v>
      </c>
      <c r="H207" s="19" t="s">
        <v>27</v>
      </c>
      <c r="I207" s="37">
        <v>42156</v>
      </c>
      <c r="J207" s="22" t="s">
        <v>22</v>
      </c>
      <c r="K207" s="22" t="s">
        <v>22</v>
      </c>
      <c r="L207" s="19">
        <v>6</v>
      </c>
      <c r="M207" s="23" t="s">
        <v>24</v>
      </c>
      <c r="N207" s="19" t="s">
        <v>292</v>
      </c>
    </row>
    <row r="208" spans="2:14" ht="281.25" customHeight="1" x14ac:dyDescent="0.2">
      <c r="B208" s="18">
        <v>191</v>
      </c>
      <c r="C208" s="19" t="s">
        <v>304</v>
      </c>
      <c r="D208" s="19" t="s">
        <v>304</v>
      </c>
      <c r="E208" s="19" t="s">
        <v>255</v>
      </c>
      <c r="F208" s="20">
        <v>19890000</v>
      </c>
      <c r="G208" s="20">
        <f t="shared" si="3"/>
        <v>19890000</v>
      </c>
      <c r="H208" s="19" t="s">
        <v>27</v>
      </c>
      <c r="I208" s="37">
        <v>42125</v>
      </c>
      <c r="J208" s="22" t="s">
        <v>22</v>
      </c>
      <c r="K208" s="22" t="s">
        <v>22</v>
      </c>
      <c r="L208" s="19">
        <v>6.5</v>
      </c>
      <c r="M208" s="23" t="s">
        <v>24</v>
      </c>
      <c r="N208" s="43" t="s">
        <v>250</v>
      </c>
    </row>
    <row r="209" spans="2:14" ht="357" customHeight="1" x14ac:dyDescent="0.2">
      <c r="B209" s="62">
        <v>192</v>
      </c>
      <c r="C209" s="19" t="s">
        <v>305</v>
      </c>
      <c r="D209" s="19" t="s">
        <v>305</v>
      </c>
      <c r="E209" s="19" t="s">
        <v>255</v>
      </c>
      <c r="F209" s="20">
        <v>27192000</v>
      </c>
      <c r="G209" s="20">
        <f t="shared" si="3"/>
        <v>27192000</v>
      </c>
      <c r="H209" s="19" t="s">
        <v>27</v>
      </c>
      <c r="I209" s="37">
        <v>42005</v>
      </c>
      <c r="J209" s="22" t="s">
        <v>22</v>
      </c>
      <c r="K209" s="22" t="s">
        <v>22</v>
      </c>
      <c r="L209" s="19">
        <v>11</v>
      </c>
      <c r="M209" s="23" t="s">
        <v>24</v>
      </c>
      <c r="N209" s="43" t="s">
        <v>250</v>
      </c>
    </row>
    <row r="210" spans="2:14" ht="267" customHeight="1" x14ac:dyDescent="0.2">
      <c r="B210" s="63"/>
      <c r="C210" s="19" t="s">
        <v>306</v>
      </c>
      <c r="D210" s="19" t="s">
        <v>306</v>
      </c>
      <c r="E210" s="19" t="s">
        <v>268</v>
      </c>
      <c r="F210" s="20">
        <v>27192000</v>
      </c>
      <c r="G210" s="20">
        <f t="shared" si="3"/>
        <v>27192000</v>
      </c>
      <c r="H210" s="19" t="s">
        <v>27</v>
      </c>
      <c r="I210" s="37">
        <v>42005</v>
      </c>
      <c r="J210" s="22" t="s">
        <v>22</v>
      </c>
      <c r="K210" s="22" t="s">
        <v>22</v>
      </c>
      <c r="L210" s="19">
        <v>11</v>
      </c>
      <c r="M210" s="23" t="s">
        <v>24</v>
      </c>
      <c r="N210" s="43" t="s">
        <v>307</v>
      </c>
    </row>
    <row r="211" spans="2:14" ht="157.5" customHeight="1" x14ac:dyDescent="0.2">
      <c r="B211" s="18">
        <v>193</v>
      </c>
      <c r="C211" s="19" t="s">
        <v>308</v>
      </c>
      <c r="D211" s="19" t="s">
        <v>308</v>
      </c>
      <c r="E211" s="19" t="s">
        <v>34</v>
      </c>
      <c r="F211" s="20">
        <v>354000</v>
      </c>
      <c r="G211" s="20">
        <f t="shared" si="3"/>
        <v>354000</v>
      </c>
      <c r="H211" s="61" t="s">
        <v>27</v>
      </c>
      <c r="I211" s="67">
        <v>42156</v>
      </c>
      <c r="J211" s="22" t="s">
        <v>22</v>
      </c>
      <c r="K211" s="22" t="s">
        <v>22</v>
      </c>
      <c r="L211" s="61">
        <v>6</v>
      </c>
      <c r="M211" s="23" t="s">
        <v>24</v>
      </c>
      <c r="N211" s="43" t="s">
        <v>258</v>
      </c>
    </row>
    <row r="212" spans="2:14" ht="151.5" customHeight="1" x14ac:dyDescent="0.2">
      <c r="B212" s="62">
        <v>193.76315789473699</v>
      </c>
      <c r="C212" s="19" t="s">
        <v>308</v>
      </c>
      <c r="D212" s="19" t="s">
        <v>308</v>
      </c>
      <c r="E212" s="19" t="s">
        <v>309</v>
      </c>
      <c r="F212" s="20">
        <v>11164000</v>
      </c>
      <c r="G212" s="20">
        <f t="shared" si="3"/>
        <v>11164000</v>
      </c>
      <c r="H212" s="61"/>
      <c r="I212" s="67"/>
      <c r="J212" s="22" t="s">
        <v>22</v>
      </c>
      <c r="K212" s="22" t="s">
        <v>22</v>
      </c>
      <c r="L212" s="61"/>
      <c r="M212" s="23" t="s">
        <v>24</v>
      </c>
      <c r="N212" s="43" t="s">
        <v>258</v>
      </c>
    </row>
    <row r="213" spans="2:14" ht="193.5" customHeight="1" x14ac:dyDescent="0.2">
      <c r="B213" s="63">
        <v>194.42105263157899</v>
      </c>
      <c r="C213" s="19" t="s">
        <v>308</v>
      </c>
      <c r="D213" s="19" t="s">
        <v>308</v>
      </c>
      <c r="E213" s="19" t="s">
        <v>310</v>
      </c>
      <c r="F213" s="20">
        <v>12095000</v>
      </c>
      <c r="G213" s="20">
        <f t="shared" si="3"/>
        <v>12095000</v>
      </c>
      <c r="H213" s="61"/>
      <c r="I213" s="67"/>
      <c r="J213" s="22" t="s">
        <v>22</v>
      </c>
      <c r="K213" s="22" t="s">
        <v>22</v>
      </c>
      <c r="L213" s="61"/>
      <c r="M213" s="23" t="s">
        <v>24</v>
      </c>
      <c r="N213" s="43" t="s">
        <v>258</v>
      </c>
    </row>
    <row r="214" spans="2:14" ht="150" customHeight="1" x14ac:dyDescent="0.2">
      <c r="B214" s="18">
        <v>195.07894736842101</v>
      </c>
      <c r="C214" s="19" t="s">
        <v>311</v>
      </c>
      <c r="D214" s="19" t="s">
        <v>311</v>
      </c>
      <c r="E214" s="19" t="s">
        <v>268</v>
      </c>
      <c r="F214" s="20">
        <v>5000000</v>
      </c>
      <c r="G214" s="20">
        <f t="shared" si="3"/>
        <v>5000000</v>
      </c>
      <c r="H214" s="19" t="s">
        <v>27</v>
      </c>
      <c r="I214" s="37">
        <v>42036</v>
      </c>
      <c r="J214" s="22" t="s">
        <v>22</v>
      </c>
      <c r="K214" s="22" t="s">
        <v>22</v>
      </c>
      <c r="L214" s="19">
        <v>10</v>
      </c>
      <c r="M214" s="23" t="s">
        <v>24</v>
      </c>
      <c r="N214" s="43" t="s">
        <v>248</v>
      </c>
    </row>
    <row r="215" spans="2:14" ht="128.25" customHeight="1" x14ac:dyDescent="0.2">
      <c r="B215" s="62">
        <v>195.73684210526301</v>
      </c>
      <c r="C215" s="19" t="s">
        <v>312</v>
      </c>
      <c r="D215" s="19" t="s">
        <v>312</v>
      </c>
      <c r="E215" s="19" t="s">
        <v>268</v>
      </c>
      <c r="F215" s="20">
        <v>4000000</v>
      </c>
      <c r="G215" s="20">
        <f t="shared" si="3"/>
        <v>4000000</v>
      </c>
      <c r="H215" s="19" t="s">
        <v>27</v>
      </c>
      <c r="I215" s="37">
        <v>42036</v>
      </c>
      <c r="J215" s="16" t="s">
        <v>22</v>
      </c>
      <c r="K215" s="16" t="s">
        <v>22</v>
      </c>
      <c r="L215" s="19">
        <v>10</v>
      </c>
      <c r="M215" s="17" t="s">
        <v>24</v>
      </c>
      <c r="N215" s="43" t="s">
        <v>283</v>
      </c>
    </row>
    <row r="216" spans="2:14" ht="135" customHeight="1" x14ac:dyDescent="0.2">
      <c r="B216" s="63">
        <v>196.394736842105</v>
      </c>
      <c r="C216" s="19" t="s">
        <v>313</v>
      </c>
      <c r="D216" s="19" t="s">
        <v>313</v>
      </c>
      <c r="E216" s="19" t="s">
        <v>268</v>
      </c>
      <c r="F216" s="20">
        <v>4000000</v>
      </c>
      <c r="G216" s="20">
        <f t="shared" si="3"/>
        <v>4000000</v>
      </c>
      <c r="H216" s="19" t="s">
        <v>27</v>
      </c>
      <c r="I216" s="37">
        <v>42036</v>
      </c>
      <c r="J216" s="16" t="s">
        <v>22</v>
      </c>
      <c r="K216" s="16" t="s">
        <v>22</v>
      </c>
      <c r="L216" s="19">
        <v>10</v>
      </c>
      <c r="M216" s="17" t="s">
        <v>24</v>
      </c>
      <c r="N216" s="43" t="s">
        <v>279</v>
      </c>
    </row>
    <row r="217" spans="2:14" ht="141.75" customHeight="1" x14ac:dyDescent="0.2">
      <c r="B217" s="18">
        <v>197.052631578947</v>
      </c>
      <c r="C217" s="19" t="s">
        <v>314</v>
      </c>
      <c r="D217" s="19" t="s">
        <v>314</v>
      </c>
      <c r="E217" s="19" t="s">
        <v>268</v>
      </c>
      <c r="F217" s="20">
        <v>4000000</v>
      </c>
      <c r="G217" s="20">
        <f t="shared" si="3"/>
        <v>4000000</v>
      </c>
      <c r="H217" s="19" t="s">
        <v>27</v>
      </c>
      <c r="I217" s="37">
        <v>42036</v>
      </c>
      <c r="J217" s="16" t="s">
        <v>22</v>
      </c>
      <c r="K217" s="16" t="s">
        <v>22</v>
      </c>
      <c r="L217" s="19">
        <v>10</v>
      </c>
      <c r="M217" s="17" t="s">
        <v>24</v>
      </c>
      <c r="N217" s="43" t="s">
        <v>250</v>
      </c>
    </row>
    <row r="218" spans="2:14" ht="117.75" customHeight="1" x14ac:dyDescent="0.2">
      <c r="B218" s="62">
        <v>197.710526315789</v>
      </c>
      <c r="C218" s="19" t="s">
        <v>315</v>
      </c>
      <c r="D218" s="19" t="s">
        <v>315</v>
      </c>
      <c r="E218" s="19" t="s">
        <v>268</v>
      </c>
      <c r="F218" s="20">
        <v>6000000</v>
      </c>
      <c r="G218" s="20">
        <f t="shared" si="3"/>
        <v>6000000</v>
      </c>
      <c r="H218" s="19" t="s">
        <v>27</v>
      </c>
      <c r="I218" s="37">
        <v>42036</v>
      </c>
      <c r="J218" s="16" t="s">
        <v>22</v>
      </c>
      <c r="K218" s="16" t="s">
        <v>22</v>
      </c>
      <c r="L218" s="19">
        <v>10</v>
      </c>
      <c r="M218" s="17" t="s">
        <v>24</v>
      </c>
      <c r="N218" s="43" t="s">
        <v>270</v>
      </c>
    </row>
    <row r="219" spans="2:14" ht="161.25" customHeight="1" x14ac:dyDescent="0.2">
      <c r="B219" s="63">
        <v>198.36842105263199</v>
      </c>
      <c r="C219" s="19" t="s">
        <v>316</v>
      </c>
      <c r="D219" s="19" t="s">
        <v>316</v>
      </c>
      <c r="E219" s="19" t="s">
        <v>268</v>
      </c>
      <c r="F219" s="20">
        <v>6000000</v>
      </c>
      <c r="G219" s="20">
        <f t="shared" si="3"/>
        <v>6000000</v>
      </c>
      <c r="H219" s="19" t="s">
        <v>27</v>
      </c>
      <c r="I219" s="37">
        <v>42036</v>
      </c>
      <c r="J219" s="16" t="s">
        <v>22</v>
      </c>
      <c r="K219" s="16" t="s">
        <v>22</v>
      </c>
      <c r="L219" s="19">
        <v>10</v>
      </c>
      <c r="M219" s="17" t="s">
        <v>24</v>
      </c>
      <c r="N219" s="43" t="s">
        <v>274</v>
      </c>
    </row>
    <row r="220" spans="2:14" ht="157.5" customHeight="1" x14ac:dyDescent="0.2">
      <c r="B220" s="18">
        <v>199.02631578947401</v>
      </c>
      <c r="C220" s="19" t="s">
        <v>317</v>
      </c>
      <c r="D220" s="19" t="s">
        <v>317</v>
      </c>
      <c r="E220" s="19" t="s">
        <v>34</v>
      </c>
      <c r="F220" s="20">
        <v>30000000</v>
      </c>
      <c r="G220" s="20">
        <v>30000000</v>
      </c>
      <c r="H220" s="19" t="s">
        <v>27</v>
      </c>
      <c r="I220" s="21">
        <v>42006</v>
      </c>
      <c r="J220" s="22" t="s">
        <v>22</v>
      </c>
      <c r="K220" s="22" t="s">
        <v>22</v>
      </c>
      <c r="L220" s="19" t="s">
        <v>41</v>
      </c>
      <c r="M220" s="23" t="s">
        <v>24</v>
      </c>
      <c r="N220" s="19" t="s">
        <v>318</v>
      </c>
    </row>
    <row r="221" spans="2:14" ht="201.75" customHeight="1" x14ac:dyDescent="0.2">
      <c r="B221" s="62">
        <v>199.68421052631601</v>
      </c>
      <c r="C221" s="21" t="s">
        <v>319</v>
      </c>
      <c r="D221" s="21" t="s">
        <v>319</v>
      </c>
      <c r="E221" s="19" t="s">
        <v>34</v>
      </c>
      <c r="F221" s="20">
        <v>27192000</v>
      </c>
      <c r="G221" s="20">
        <v>27192000</v>
      </c>
      <c r="H221" s="19" t="s">
        <v>27</v>
      </c>
      <c r="I221" s="21">
        <v>42030</v>
      </c>
      <c r="J221" s="16" t="s">
        <v>22</v>
      </c>
      <c r="K221" s="16" t="s">
        <v>22</v>
      </c>
      <c r="L221" s="19" t="s">
        <v>320</v>
      </c>
      <c r="M221" s="17" t="s">
        <v>24</v>
      </c>
      <c r="N221" s="19" t="s">
        <v>53</v>
      </c>
    </row>
    <row r="222" spans="2:14" ht="372" customHeight="1" x14ac:dyDescent="0.2">
      <c r="B222" s="63">
        <v>200.342105263158</v>
      </c>
      <c r="C222" s="40" t="s">
        <v>152</v>
      </c>
      <c r="D222" s="40" t="s">
        <v>152</v>
      </c>
      <c r="E222" s="41" t="s">
        <v>85</v>
      </c>
      <c r="F222" s="20">
        <v>24720000</v>
      </c>
      <c r="G222" s="20">
        <v>24720000</v>
      </c>
      <c r="H222" s="41" t="s">
        <v>31</v>
      </c>
      <c r="I222" s="42">
        <v>42005</v>
      </c>
      <c r="J222" s="16" t="s">
        <v>22</v>
      </c>
      <c r="K222" s="16" t="s">
        <v>22</v>
      </c>
      <c r="L222" s="41" t="s">
        <v>45</v>
      </c>
      <c r="M222" s="17" t="s">
        <v>24</v>
      </c>
      <c r="N222" s="41" t="s">
        <v>153</v>
      </c>
    </row>
    <row r="223" spans="2:14" ht="123.75" customHeight="1" x14ac:dyDescent="0.2">
      <c r="B223" s="18">
        <v>201</v>
      </c>
      <c r="C223" s="34" t="s">
        <v>154</v>
      </c>
      <c r="D223" s="34" t="s">
        <v>154</v>
      </c>
      <c r="E223" s="41" t="s">
        <v>85</v>
      </c>
      <c r="F223" s="20">
        <v>17304000</v>
      </c>
      <c r="G223" s="20">
        <v>17304000</v>
      </c>
      <c r="H223" s="41" t="s">
        <v>31</v>
      </c>
      <c r="I223" s="42">
        <v>42005</v>
      </c>
      <c r="J223" s="16" t="s">
        <v>22</v>
      </c>
      <c r="K223" s="16" t="s">
        <v>22</v>
      </c>
      <c r="L223" s="41" t="s">
        <v>45</v>
      </c>
      <c r="M223" s="17" t="s">
        <v>24</v>
      </c>
      <c r="N223" s="41" t="s">
        <v>153</v>
      </c>
    </row>
    <row r="224" spans="2:14" ht="151.5" customHeight="1" x14ac:dyDescent="0.2">
      <c r="B224" s="62">
        <v>201.657894736842</v>
      </c>
      <c r="C224" s="40" t="s">
        <v>155</v>
      </c>
      <c r="D224" s="40" t="s">
        <v>155</v>
      </c>
      <c r="E224" s="41" t="s">
        <v>85</v>
      </c>
      <c r="F224" s="20">
        <v>14420000</v>
      </c>
      <c r="G224" s="20">
        <v>14420000</v>
      </c>
      <c r="H224" s="41" t="s">
        <v>31</v>
      </c>
      <c r="I224" s="42">
        <v>42125</v>
      </c>
      <c r="J224" s="22" t="s">
        <v>22</v>
      </c>
      <c r="K224" s="22" t="s">
        <v>22</v>
      </c>
      <c r="L224" s="41" t="s">
        <v>41</v>
      </c>
      <c r="M224" s="23" t="s">
        <v>24</v>
      </c>
      <c r="N224" s="41" t="s">
        <v>153</v>
      </c>
    </row>
    <row r="225" spans="2:14" ht="153" customHeight="1" x14ac:dyDescent="0.2">
      <c r="B225" s="63">
        <v>202.31578947368399</v>
      </c>
      <c r="C225" s="40" t="s">
        <v>156</v>
      </c>
      <c r="D225" s="40" t="s">
        <v>156</v>
      </c>
      <c r="E225" s="41" t="s">
        <v>85</v>
      </c>
      <c r="F225" s="20">
        <v>24720000</v>
      </c>
      <c r="G225" s="20">
        <v>24720000</v>
      </c>
      <c r="H225" s="41" t="s">
        <v>31</v>
      </c>
      <c r="I225" s="42">
        <v>42125</v>
      </c>
      <c r="J225" s="22" t="s">
        <v>22</v>
      </c>
      <c r="K225" s="22" t="s">
        <v>22</v>
      </c>
      <c r="L225" s="41" t="s">
        <v>45</v>
      </c>
      <c r="M225" s="23" t="s">
        <v>24</v>
      </c>
      <c r="N225" s="41" t="s">
        <v>153</v>
      </c>
    </row>
    <row r="226" spans="2:14" ht="189.75" customHeight="1" x14ac:dyDescent="0.2">
      <c r="B226" s="18">
        <v>202.97368421052599</v>
      </c>
      <c r="C226" s="34" t="s">
        <v>157</v>
      </c>
      <c r="D226" s="34" t="s">
        <v>157</v>
      </c>
      <c r="E226" s="41" t="s">
        <v>85</v>
      </c>
      <c r="F226" s="20">
        <v>30600000</v>
      </c>
      <c r="G226" s="20">
        <v>30600000</v>
      </c>
      <c r="H226" s="41" t="s">
        <v>31</v>
      </c>
      <c r="I226" s="42">
        <v>42156</v>
      </c>
      <c r="J226" s="22" t="s">
        <v>22</v>
      </c>
      <c r="K226" s="22" t="s">
        <v>22</v>
      </c>
      <c r="L226" s="41" t="s">
        <v>45</v>
      </c>
      <c r="M226" s="23" t="s">
        <v>24</v>
      </c>
      <c r="N226" s="41" t="s">
        <v>153</v>
      </c>
    </row>
    <row r="227" spans="2:14" ht="279.75" customHeight="1" x14ac:dyDescent="0.2">
      <c r="B227" s="62">
        <v>203.63157894736801</v>
      </c>
      <c r="C227" s="34" t="s">
        <v>158</v>
      </c>
      <c r="D227" s="34" t="s">
        <v>158</v>
      </c>
      <c r="E227" s="41" t="s">
        <v>85</v>
      </c>
      <c r="F227" s="20">
        <v>24720000</v>
      </c>
      <c r="G227" s="20">
        <v>24720000</v>
      </c>
      <c r="H227" s="41" t="s">
        <v>31</v>
      </c>
      <c r="I227" s="42">
        <v>42036</v>
      </c>
      <c r="J227" s="22" t="s">
        <v>22</v>
      </c>
      <c r="K227" s="22" t="s">
        <v>22</v>
      </c>
      <c r="L227" s="41" t="s">
        <v>45</v>
      </c>
      <c r="M227" s="23" t="s">
        <v>24</v>
      </c>
      <c r="N227" s="41" t="s">
        <v>153</v>
      </c>
    </row>
    <row r="228" spans="2:14" ht="171.75" customHeight="1" x14ac:dyDescent="0.2">
      <c r="B228" s="63">
        <v>204.28947368421001</v>
      </c>
      <c r="C228" s="34" t="s">
        <v>159</v>
      </c>
      <c r="D228" s="34" t="s">
        <v>159</v>
      </c>
      <c r="E228" s="41" t="s">
        <v>85</v>
      </c>
      <c r="F228" s="20">
        <v>30600000</v>
      </c>
      <c r="G228" s="20">
        <v>30600000</v>
      </c>
      <c r="H228" s="41" t="s">
        <v>31</v>
      </c>
      <c r="I228" s="42">
        <v>42125</v>
      </c>
      <c r="J228" s="22" t="s">
        <v>22</v>
      </c>
      <c r="K228" s="22" t="s">
        <v>22</v>
      </c>
      <c r="L228" s="41" t="s">
        <v>45</v>
      </c>
      <c r="M228" s="23" t="s">
        <v>24</v>
      </c>
      <c r="N228" s="41" t="s">
        <v>153</v>
      </c>
    </row>
    <row r="229" spans="2:14" ht="126.75" customHeight="1" x14ac:dyDescent="0.2">
      <c r="B229" s="18">
        <v>204.947368421053</v>
      </c>
      <c r="C229" s="34" t="s">
        <v>160</v>
      </c>
      <c r="D229" s="34" t="s">
        <v>160</v>
      </c>
      <c r="E229" s="41" t="s">
        <v>85</v>
      </c>
      <c r="F229" s="20">
        <v>24720000</v>
      </c>
      <c r="G229" s="20">
        <v>24720000</v>
      </c>
      <c r="H229" s="41" t="s">
        <v>31</v>
      </c>
      <c r="I229" s="42">
        <v>42036</v>
      </c>
      <c r="J229" s="22" t="s">
        <v>22</v>
      </c>
      <c r="K229" s="22" t="s">
        <v>22</v>
      </c>
      <c r="L229" s="41" t="s">
        <v>45</v>
      </c>
      <c r="M229" s="23" t="s">
        <v>24</v>
      </c>
      <c r="N229" s="41" t="s">
        <v>153</v>
      </c>
    </row>
    <row r="230" spans="2:14" ht="120.75" customHeight="1" x14ac:dyDescent="0.2">
      <c r="B230" s="62">
        <v>205.605263157895</v>
      </c>
      <c r="C230" s="34" t="s">
        <v>161</v>
      </c>
      <c r="D230" s="34" t="s">
        <v>161</v>
      </c>
      <c r="E230" s="41" t="s">
        <v>85</v>
      </c>
      <c r="F230" s="20">
        <v>20196000</v>
      </c>
      <c r="G230" s="20">
        <v>20196000</v>
      </c>
      <c r="H230" s="41" t="s">
        <v>162</v>
      </c>
      <c r="I230" s="42">
        <v>42156</v>
      </c>
      <c r="J230" s="16" t="s">
        <v>22</v>
      </c>
      <c r="K230" s="16" t="s">
        <v>22</v>
      </c>
      <c r="L230" s="41" t="s">
        <v>47</v>
      </c>
      <c r="M230" s="17" t="s">
        <v>24</v>
      </c>
      <c r="N230" s="41" t="s">
        <v>153</v>
      </c>
    </row>
    <row r="231" spans="2:14" ht="87.75" customHeight="1" x14ac:dyDescent="0.2">
      <c r="B231" s="63">
        <v>206.26315789473699</v>
      </c>
      <c r="C231" s="34" t="s">
        <v>163</v>
      </c>
      <c r="D231" s="34" t="s">
        <v>163</v>
      </c>
      <c r="E231" s="41" t="s">
        <v>85</v>
      </c>
      <c r="F231" s="20">
        <v>50000000</v>
      </c>
      <c r="G231" s="20">
        <v>50000000</v>
      </c>
      <c r="H231" s="41" t="s">
        <v>162</v>
      </c>
      <c r="I231" s="42">
        <v>42156</v>
      </c>
      <c r="J231" s="16" t="s">
        <v>22</v>
      </c>
      <c r="K231" s="16" t="s">
        <v>22</v>
      </c>
      <c r="L231" s="41" t="s">
        <v>45</v>
      </c>
      <c r="M231" s="17" t="s">
        <v>24</v>
      </c>
      <c r="N231" s="41" t="s">
        <v>153</v>
      </c>
    </row>
    <row r="232" spans="2:14" ht="347.25" customHeight="1" x14ac:dyDescent="0.2">
      <c r="B232" s="18">
        <v>206.92105263157899</v>
      </c>
      <c r="C232" s="34" t="s">
        <v>164</v>
      </c>
      <c r="D232" s="34" t="s">
        <v>164</v>
      </c>
      <c r="E232" s="41" t="s">
        <v>85</v>
      </c>
      <c r="F232" s="20">
        <v>150000000</v>
      </c>
      <c r="G232" s="20">
        <v>150000000</v>
      </c>
      <c r="H232" s="41" t="s">
        <v>162</v>
      </c>
      <c r="I232" s="42">
        <v>42156</v>
      </c>
      <c r="J232" s="22" t="s">
        <v>22</v>
      </c>
      <c r="K232" s="22" t="s">
        <v>22</v>
      </c>
      <c r="L232" s="41" t="s">
        <v>37</v>
      </c>
      <c r="M232" s="23" t="s">
        <v>24</v>
      </c>
      <c r="N232" s="41" t="s">
        <v>153</v>
      </c>
    </row>
    <row r="233" spans="2:14" ht="114.75" customHeight="1" x14ac:dyDescent="0.2">
      <c r="B233" s="62">
        <v>207.57894736842101</v>
      </c>
      <c r="C233" s="34" t="s">
        <v>165</v>
      </c>
      <c r="D233" s="34" t="s">
        <v>165</v>
      </c>
      <c r="E233" s="41" t="s">
        <v>85</v>
      </c>
      <c r="F233" s="20">
        <v>39000000</v>
      </c>
      <c r="G233" s="20">
        <v>39000000</v>
      </c>
      <c r="H233" s="41" t="s">
        <v>31</v>
      </c>
      <c r="I233" s="42">
        <v>42156</v>
      </c>
      <c r="J233" s="22" t="s">
        <v>22</v>
      </c>
      <c r="K233" s="22" t="s">
        <v>22</v>
      </c>
      <c r="L233" s="41" t="s">
        <v>45</v>
      </c>
      <c r="M233" s="23" t="s">
        <v>24</v>
      </c>
      <c r="N233" s="41" t="s">
        <v>153</v>
      </c>
    </row>
    <row r="234" spans="2:14" ht="132.75" customHeight="1" x14ac:dyDescent="0.2">
      <c r="B234" s="63">
        <v>208.23684210526301</v>
      </c>
      <c r="C234" s="34" t="s">
        <v>166</v>
      </c>
      <c r="D234" s="34" t="s">
        <v>166</v>
      </c>
      <c r="E234" s="41" t="s">
        <v>85</v>
      </c>
      <c r="F234" s="20">
        <v>23000000</v>
      </c>
      <c r="G234" s="20">
        <v>23000000</v>
      </c>
      <c r="H234" s="41" t="s">
        <v>31</v>
      </c>
      <c r="I234" s="42">
        <v>42156</v>
      </c>
      <c r="J234" s="16" t="s">
        <v>22</v>
      </c>
      <c r="K234" s="16" t="s">
        <v>22</v>
      </c>
      <c r="L234" s="41" t="s">
        <v>45</v>
      </c>
      <c r="M234" s="17" t="s">
        <v>24</v>
      </c>
      <c r="N234" s="41" t="s">
        <v>153</v>
      </c>
    </row>
    <row r="235" spans="2:14" ht="163.5" customHeight="1" x14ac:dyDescent="0.2">
      <c r="B235" s="18">
        <v>208.894736842105</v>
      </c>
      <c r="C235" s="34" t="s">
        <v>167</v>
      </c>
      <c r="D235" s="34" t="s">
        <v>167</v>
      </c>
      <c r="E235" s="19" t="s">
        <v>85</v>
      </c>
      <c r="F235" s="20">
        <v>10000000</v>
      </c>
      <c r="G235" s="20">
        <v>10000000</v>
      </c>
      <c r="H235" s="19" t="s">
        <v>28</v>
      </c>
      <c r="I235" s="42">
        <v>42156</v>
      </c>
      <c r="J235" s="16" t="s">
        <v>22</v>
      </c>
      <c r="K235" s="16" t="s">
        <v>22</v>
      </c>
      <c r="L235" s="19" t="s">
        <v>45</v>
      </c>
      <c r="M235" s="17" t="s">
        <v>24</v>
      </c>
      <c r="N235" s="41" t="s">
        <v>153</v>
      </c>
    </row>
    <row r="236" spans="2:14" ht="159.75" customHeight="1" x14ac:dyDescent="0.2">
      <c r="B236" s="62">
        <v>209.552631578947</v>
      </c>
      <c r="C236" s="34" t="s">
        <v>321</v>
      </c>
      <c r="D236" s="34" t="s">
        <v>321</v>
      </c>
      <c r="E236" s="19" t="s">
        <v>322</v>
      </c>
      <c r="F236" s="20">
        <v>22000000</v>
      </c>
      <c r="G236" s="20">
        <v>22000000</v>
      </c>
      <c r="H236" s="19" t="s">
        <v>31</v>
      </c>
      <c r="I236" s="42">
        <v>42036</v>
      </c>
      <c r="J236" s="16" t="s">
        <v>22</v>
      </c>
      <c r="K236" s="16" t="s">
        <v>22</v>
      </c>
      <c r="L236" s="19" t="s">
        <v>26</v>
      </c>
      <c r="M236" s="17" t="s">
        <v>24</v>
      </c>
      <c r="N236" s="41" t="s">
        <v>153</v>
      </c>
    </row>
    <row r="237" spans="2:14" ht="226.5" customHeight="1" x14ac:dyDescent="0.2">
      <c r="B237" s="63">
        <v>210.210526315789</v>
      </c>
      <c r="C237" s="34" t="s">
        <v>323</v>
      </c>
      <c r="D237" s="34" t="s">
        <v>323</v>
      </c>
      <c r="E237" s="19" t="s">
        <v>322</v>
      </c>
      <c r="F237" s="20">
        <v>22000000</v>
      </c>
      <c r="G237" s="20">
        <v>22000000</v>
      </c>
      <c r="H237" s="19" t="s">
        <v>31</v>
      </c>
      <c r="I237" s="42">
        <v>42036</v>
      </c>
      <c r="J237" s="16" t="s">
        <v>22</v>
      </c>
      <c r="K237" s="16" t="s">
        <v>22</v>
      </c>
      <c r="L237" s="19" t="s">
        <v>45</v>
      </c>
      <c r="M237" s="17" t="s">
        <v>24</v>
      </c>
      <c r="N237" s="41" t="s">
        <v>153</v>
      </c>
    </row>
    <row r="238" spans="2:14" ht="197.25" customHeight="1" x14ac:dyDescent="0.2">
      <c r="B238" s="18">
        <v>210.86842105263199</v>
      </c>
      <c r="C238" s="34" t="s">
        <v>324</v>
      </c>
      <c r="D238" s="34" t="s">
        <v>324</v>
      </c>
      <c r="E238" s="19" t="s">
        <v>322</v>
      </c>
      <c r="F238" s="20">
        <v>12000000</v>
      </c>
      <c r="G238" s="20">
        <v>12000000</v>
      </c>
      <c r="H238" s="19" t="s">
        <v>31</v>
      </c>
      <c r="I238" s="42">
        <v>42036</v>
      </c>
      <c r="J238" s="22" t="s">
        <v>22</v>
      </c>
      <c r="K238" s="22" t="s">
        <v>22</v>
      </c>
      <c r="L238" s="19" t="s">
        <v>45</v>
      </c>
      <c r="M238" s="23" t="s">
        <v>24</v>
      </c>
      <c r="N238" s="41" t="s">
        <v>153</v>
      </c>
    </row>
    <row r="239" spans="2:14" ht="182.25" customHeight="1" x14ac:dyDescent="0.2">
      <c r="B239" s="62">
        <v>211.52631578947401</v>
      </c>
      <c r="C239" s="34" t="s">
        <v>325</v>
      </c>
      <c r="D239" s="34" t="s">
        <v>325</v>
      </c>
      <c r="E239" s="19" t="s">
        <v>322</v>
      </c>
      <c r="F239" s="20">
        <v>14000000</v>
      </c>
      <c r="G239" s="20">
        <v>14000000</v>
      </c>
      <c r="H239" s="19" t="s">
        <v>31</v>
      </c>
      <c r="I239" s="42">
        <v>42036</v>
      </c>
      <c r="J239" s="16" t="s">
        <v>22</v>
      </c>
      <c r="K239" s="16" t="s">
        <v>22</v>
      </c>
      <c r="L239" s="19" t="s">
        <v>45</v>
      </c>
      <c r="M239" s="17" t="s">
        <v>24</v>
      </c>
      <c r="N239" s="41" t="s">
        <v>153</v>
      </c>
    </row>
    <row r="240" spans="2:14" ht="174" customHeight="1" x14ac:dyDescent="0.2">
      <c r="B240" s="63">
        <v>212.18421052631601</v>
      </c>
      <c r="C240" s="34" t="s">
        <v>168</v>
      </c>
      <c r="D240" s="34" t="s">
        <v>168</v>
      </c>
      <c r="E240" s="41" t="s">
        <v>85</v>
      </c>
      <c r="F240" s="20">
        <v>32000000</v>
      </c>
      <c r="G240" s="20">
        <v>32000000</v>
      </c>
      <c r="H240" s="41" t="s">
        <v>31</v>
      </c>
      <c r="I240" s="42">
        <v>42036</v>
      </c>
      <c r="J240" s="16" t="s">
        <v>22</v>
      </c>
      <c r="K240" s="16" t="s">
        <v>22</v>
      </c>
      <c r="L240" s="41" t="s">
        <v>41</v>
      </c>
      <c r="M240" s="17" t="s">
        <v>24</v>
      </c>
      <c r="N240" s="41" t="s">
        <v>153</v>
      </c>
    </row>
    <row r="241" spans="2:14" ht="139.5" customHeight="1" x14ac:dyDescent="0.2">
      <c r="B241" s="18">
        <v>212.842105263158</v>
      </c>
      <c r="C241" s="34" t="s">
        <v>326</v>
      </c>
      <c r="D241" s="34" t="s">
        <v>326</v>
      </c>
      <c r="E241" s="41" t="s">
        <v>322</v>
      </c>
      <c r="F241" s="20">
        <v>14000000</v>
      </c>
      <c r="G241" s="20">
        <v>14000000</v>
      </c>
      <c r="H241" s="41" t="s">
        <v>31</v>
      </c>
      <c r="I241" s="42">
        <v>42036</v>
      </c>
      <c r="J241" s="16" t="s">
        <v>22</v>
      </c>
      <c r="K241" s="16" t="s">
        <v>22</v>
      </c>
      <c r="L241" s="41" t="s">
        <v>45</v>
      </c>
      <c r="M241" s="17" t="s">
        <v>24</v>
      </c>
      <c r="N241" s="41" t="s">
        <v>153</v>
      </c>
    </row>
    <row r="242" spans="2:14" ht="142.5" customHeight="1" x14ac:dyDescent="0.2">
      <c r="B242" s="62">
        <v>213.5</v>
      </c>
      <c r="C242" s="34" t="s">
        <v>326</v>
      </c>
      <c r="D242" s="34" t="s">
        <v>326</v>
      </c>
      <c r="E242" s="41" t="s">
        <v>322</v>
      </c>
      <c r="F242" s="20">
        <v>14000000</v>
      </c>
      <c r="G242" s="20">
        <v>14000000</v>
      </c>
      <c r="H242" s="41" t="s">
        <v>31</v>
      </c>
      <c r="I242" s="42">
        <v>42036</v>
      </c>
      <c r="J242" s="16" t="s">
        <v>22</v>
      </c>
      <c r="K242" s="16" t="s">
        <v>22</v>
      </c>
      <c r="L242" s="41" t="s">
        <v>45</v>
      </c>
      <c r="M242" s="17" t="s">
        <v>24</v>
      </c>
      <c r="N242" s="41" t="s">
        <v>153</v>
      </c>
    </row>
    <row r="243" spans="2:14" ht="89.25" x14ac:dyDescent="0.2">
      <c r="B243" s="63">
        <v>214.157894736842</v>
      </c>
      <c r="C243" s="34" t="s">
        <v>327</v>
      </c>
      <c r="D243" s="34" t="s">
        <v>327</v>
      </c>
      <c r="E243" s="41" t="s">
        <v>322</v>
      </c>
      <c r="F243" s="20">
        <v>14000000</v>
      </c>
      <c r="G243" s="20">
        <v>14000000</v>
      </c>
      <c r="H243" s="41" t="s">
        <v>31</v>
      </c>
      <c r="I243" s="42">
        <v>42036</v>
      </c>
      <c r="J243" s="22" t="s">
        <v>22</v>
      </c>
      <c r="K243" s="22" t="s">
        <v>22</v>
      </c>
      <c r="L243" s="41" t="s">
        <v>45</v>
      </c>
      <c r="M243" s="23" t="s">
        <v>24</v>
      </c>
      <c r="N243" s="41" t="s">
        <v>153</v>
      </c>
    </row>
    <row r="244" spans="2:14" ht="149.25" customHeight="1" x14ac:dyDescent="0.2">
      <c r="B244" s="18">
        <v>214.81578947368399</v>
      </c>
      <c r="C244" s="34" t="s">
        <v>328</v>
      </c>
      <c r="D244" s="34" t="s">
        <v>328</v>
      </c>
      <c r="E244" s="41" t="s">
        <v>322</v>
      </c>
      <c r="F244" s="20">
        <v>22000000</v>
      </c>
      <c r="G244" s="20">
        <v>22000000</v>
      </c>
      <c r="H244" s="41" t="s">
        <v>31</v>
      </c>
      <c r="I244" s="42">
        <v>42036</v>
      </c>
      <c r="J244" s="22" t="s">
        <v>22</v>
      </c>
      <c r="K244" s="22" t="s">
        <v>22</v>
      </c>
      <c r="L244" s="41" t="s">
        <v>45</v>
      </c>
      <c r="M244" s="23" t="s">
        <v>24</v>
      </c>
      <c r="N244" s="41" t="s">
        <v>153</v>
      </c>
    </row>
    <row r="245" spans="2:14" ht="126.75" customHeight="1" x14ac:dyDescent="0.2">
      <c r="B245" s="62">
        <v>215.47368421052599</v>
      </c>
      <c r="C245" s="34" t="s">
        <v>329</v>
      </c>
      <c r="D245" s="34" t="s">
        <v>329</v>
      </c>
      <c r="E245" s="19" t="s">
        <v>330</v>
      </c>
      <c r="F245" s="20">
        <v>50000000</v>
      </c>
      <c r="G245" s="20">
        <v>50000000</v>
      </c>
      <c r="H245" s="19" t="s">
        <v>331</v>
      </c>
      <c r="I245" s="19" t="s">
        <v>46</v>
      </c>
      <c r="J245" s="22" t="s">
        <v>22</v>
      </c>
      <c r="K245" s="22" t="s">
        <v>22</v>
      </c>
      <c r="L245" s="19" t="s">
        <v>45</v>
      </c>
      <c r="M245" s="23" t="s">
        <v>24</v>
      </c>
      <c r="N245" s="19" t="s">
        <v>332</v>
      </c>
    </row>
    <row r="246" spans="2:14" ht="80.25" customHeight="1" x14ac:dyDescent="0.2">
      <c r="B246" s="63">
        <v>216.13157894736801</v>
      </c>
      <c r="C246" s="34" t="s">
        <v>333</v>
      </c>
      <c r="D246" s="34" t="s">
        <v>333</v>
      </c>
      <c r="E246" s="19" t="s">
        <v>330</v>
      </c>
      <c r="F246" s="20">
        <v>5000000</v>
      </c>
      <c r="G246" s="20">
        <v>5000000</v>
      </c>
      <c r="H246" s="19"/>
      <c r="I246" s="19" t="s">
        <v>46</v>
      </c>
      <c r="J246" s="22" t="s">
        <v>22</v>
      </c>
      <c r="K246" s="22" t="s">
        <v>22</v>
      </c>
      <c r="L246" s="19" t="s">
        <v>334</v>
      </c>
      <c r="M246" s="23" t="s">
        <v>24</v>
      </c>
      <c r="N246" s="19" t="s">
        <v>332</v>
      </c>
    </row>
    <row r="247" spans="2:14" ht="105.75" customHeight="1" x14ac:dyDescent="0.2">
      <c r="B247" s="18">
        <v>216.78947368421001</v>
      </c>
      <c r="C247" s="34" t="s">
        <v>335</v>
      </c>
      <c r="D247" s="34" t="s">
        <v>335</v>
      </c>
      <c r="E247" s="19" t="s">
        <v>330</v>
      </c>
      <c r="F247" s="20">
        <v>10000000</v>
      </c>
      <c r="G247" s="20">
        <v>10000000</v>
      </c>
      <c r="H247" s="19"/>
      <c r="I247" s="19" t="s">
        <v>336</v>
      </c>
      <c r="J247" s="22" t="s">
        <v>22</v>
      </c>
      <c r="K247" s="22" t="s">
        <v>22</v>
      </c>
      <c r="L247" s="19" t="s">
        <v>337</v>
      </c>
      <c r="M247" s="23" t="s">
        <v>24</v>
      </c>
      <c r="N247" s="19" t="s">
        <v>338</v>
      </c>
    </row>
    <row r="248" spans="2:14" ht="102" x14ac:dyDescent="0.2">
      <c r="B248" s="62">
        <v>217.447368421052</v>
      </c>
      <c r="C248" s="34" t="s">
        <v>339</v>
      </c>
      <c r="D248" s="34" t="s">
        <v>339</v>
      </c>
      <c r="E248" s="19" t="s">
        <v>330</v>
      </c>
      <c r="F248" s="20">
        <v>5000000</v>
      </c>
      <c r="G248" s="20">
        <v>5000000</v>
      </c>
      <c r="H248" s="19"/>
      <c r="I248" s="19" t="s">
        <v>336</v>
      </c>
      <c r="J248" s="22" t="s">
        <v>22</v>
      </c>
      <c r="K248" s="22" t="s">
        <v>22</v>
      </c>
      <c r="L248" s="19" t="s">
        <v>337</v>
      </c>
      <c r="M248" s="23" t="s">
        <v>24</v>
      </c>
      <c r="N248" s="19" t="s">
        <v>338</v>
      </c>
    </row>
    <row r="249" spans="2:14" ht="89.25" x14ac:dyDescent="0.2">
      <c r="B249" s="63">
        <v>218.105263157895</v>
      </c>
      <c r="C249" s="34" t="s">
        <v>340</v>
      </c>
      <c r="D249" s="34" t="s">
        <v>340</v>
      </c>
      <c r="E249" s="19" t="s">
        <v>330</v>
      </c>
      <c r="F249" s="20">
        <v>29992000</v>
      </c>
      <c r="G249" s="20">
        <v>29992000</v>
      </c>
      <c r="H249" s="19"/>
      <c r="I249" s="19" t="s">
        <v>341</v>
      </c>
      <c r="J249" s="22" t="s">
        <v>22</v>
      </c>
      <c r="K249" s="22" t="s">
        <v>22</v>
      </c>
      <c r="L249" s="19" t="s">
        <v>334</v>
      </c>
      <c r="M249" s="23" t="s">
        <v>24</v>
      </c>
      <c r="N249" s="19" t="s">
        <v>332</v>
      </c>
    </row>
    <row r="250" spans="2:14" ht="89.25" x14ac:dyDescent="0.2">
      <c r="B250" s="18">
        <v>218.76315789473699</v>
      </c>
      <c r="C250" s="34" t="s">
        <v>342</v>
      </c>
      <c r="D250" s="34" t="s">
        <v>342</v>
      </c>
      <c r="E250" s="19" t="s">
        <v>330</v>
      </c>
      <c r="F250" s="20">
        <v>2000000</v>
      </c>
      <c r="G250" s="20">
        <v>2000000</v>
      </c>
      <c r="H250" s="19"/>
      <c r="I250" s="19" t="s">
        <v>343</v>
      </c>
      <c r="J250" s="22" t="s">
        <v>22</v>
      </c>
      <c r="K250" s="22" t="s">
        <v>22</v>
      </c>
      <c r="L250" s="19" t="s">
        <v>337</v>
      </c>
      <c r="M250" s="23" t="s">
        <v>24</v>
      </c>
      <c r="N250" s="19" t="s">
        <v>344</v>
      </c>
    </row>
    <row r="251" spans="2:14" ht="89.25" x14ac:dyDescent="0.2">
      <c r="B251" s="62">
        <v>219.42105263157899</v>
      </c>
      <c r="C251" s="34" t="s">
        <v>345</v>
      </c>
      <c r="D251" s="34" t="s">
        <v>345</v>
      </c>
      <c r="E251" s="19" t="s">
        <v>330</v>
      </c>
      <c r="F251" s="20">
        <v>3000000</v>
      </c>
      <c r="G251" s="20">
        <v>3000000</v>
      </c>
      <c r="H251" s="19"/>
      <c r="I251" s="19" t="s">
        <v>343</v>
      </c>
      <c r="J251" s="22" t="s">
        <v>22</v>
      </c>
      <c r="K251" s="22" t="s">
        <v>22</v>
      </c>
      <c r="L251" s="19" t="s">
        <v>337</v>
      </c>
      <c r="M251" s="23" t="s">
        <v>24</v>
      </c>
      <c r="N251" s="19" t="s">
        <v>344</v>
      </c>
    </row>
    <row r="252" spans="2:14" ht="158.25" customHeight="1" x14ac:dyDescent="0.2">
      <c r="B252" s="63">
        <v>220.07894736842101</v>
      </c>
      <c r="C252" s="34" t="s">
        <v>346</v>
      </c>
      <c r="D252" s="34" t="s">
        <v>346</v>
      </c>
      <c r="E252" s="19" t="s">
        <v>330</v>
      </c>
      <c r="F252" s="20">
        <v>2000000</v>
      </c>
      <c r="G252" s="20">
        <v>2000000</v>
      </c>
      <c r="H252" s="19"/>
      <c r="I252" s="19" t="s">
        <v>46</v>
      </c>
      <c r="J252" s="16" t="s">
        <v>22</v>
      </c>
      <c r="K252" s="16" t="s">
        <v>22</v>
      </c>
      <c r="L252" s="19" t="s">
        <v>337</v>
      </c>
      <c r="M252" s="17" t="s">
        <v>24</v>
      </c>
      <c r="N252" s="19" t="s">
        <v>344</v>
      </c>
    </row>
    <row r="253" spans="2:14" ht="84.75" customHeight="1" x14ac:dyDescent="0.2">
      <c r="B253" s="18">
        <v>220.73684210526301</v>
      </c>
      <c r="C253" s="34" t="s">
        <v>347</v>
      </c>
      <c r="D253" s="34" t="s">
        <v>347</v>
      </c>
      <c r="E253" s="19" t="s">
        <v>330</v>
      </c>
      <c r="F253" s="20">
        <v>3000000</v>
      </c>
      <c r="G253" s="20">
        <v>3000000</v>
      </c>
      <c r="H253" s="19"/>
      <c r="I253" s="19" t="s">
        <v>343</v>
      </c>
      <c r="J253" s="16" t="s">
        <v>22</v>
      </c>
      <c r="K253" s="16" t="s">
        <v>22</v>
      </c>
      <c r="L253" s="19" t="s">
        <v>337</v>
      </c>
      <c r="M253" s="17" t="s">
        <v>24</v>
      </c>
      <c r="N253" s="19" t="s">
        <v>344</v>
      </c>
    </row>
    <row r="254" spans="2:14" ht="89.25" x14ac:dyDescent="0.2">
      <c r="B254" s="62">
        <v>221.394736842105</v>
      </c>
      <c r="C254" s="34" t="s">
        <v>348</v>
      </c>
      <c r="D254" s="34" t="s">
        <v>348</v>
      </c>
      <c r="E254" s="19" t="s">
        <v>330</v>
      </c>
      <c r="F254" s="20">
        <v>2000000</v>
      </c>
      <c r="G254" s="20">
        <v>2000000</v>
      </c>
      <c r="H254" s="19"/>
      <c r="I254" s="19" t="s">
        <v>46</v>
      </c>
      <c r="J254" s="16" t="s">
        <v>22</v>
      </c>
      <c r="K254" s="16" t="s">
        <v>22</v>
      </c>
      <c r="L254" s="19" t="s">
        <v>337</v>
      </c>
      <c r="M254" s="17" t="s">
        <v>24</v>
      </c>
      <c r="N254" s="19" t="s">
        <v>349</v>
      </c>
    </row>
    <row r="255" spans="2:14" ht="89.25" x14ac:dyDescent="0.2">
      <c r="B255" s="63">
        <v>222.052631578947</v>
      </c>
      <c r="C255" s="45" t="s">
        <v>350</v>
      </c>
      <c r="D255" s="45" t="s">
        <v>350</v>
      </c>
      <c r="E255" s="19" t="s">
        <v>330</v>
      </c>
      <c r="F255" s="20">
        <v>10000000</v>
      </c>
      <c r="G255" s="20">
        <v>10000000</v>
      </c>
      <c r="H255" s="19"/>
      <c r="I255" s="19" t="s">
        <v>341</v>
      </c>
      <c r="J255" s="22" t="s">
        <v>22</v>
      </c>
      <c r="K255" s="22" t="s">
        <v>22</v>
      </c>
      <c r="L255" s="19" t="s">
        <v>337</v>
      </c>
      <c r="M255" s="17" t="s">
        <v>24</v>
      </c>
      <c r="N255" s="19" t="s">
        <v>349</v>
      </c>
    </row>
    <row r="256" spans="2:14" ht="86.25" customHeight="1" x14ac:dyDescent="0.2">
      <c r="B256" s="18">
        <v>222.710526315789</v>
      </c>
      <c r="C256" s="45" t="s">
        <v>351</v>
      </c>
      <c r="D256" s="45" t="s">
        <v>351</v>
      </c>
      <c r="E256" s="19" t="s">
        <v>330</v>
      </c>
      <c r="F256" s="20">
        <v>4000000</v>
      </c>
      <c r="G256" s="20">
        <v>4000000</v>
      </c>
      <c r="H256" s="19"/>
      <c r="I256" s="19" t="s">
        <v>336</v>
      </c>
      <c r="J256" s="16" t="s">
        <v>22</v>
      </c>
      <c r="K256" s="16" t="s">
        <v>22</v>
      </c>
      <c r="L256" s="19" t="s">
        <v>337</v>
      </c>
      <c r="M256" s="17" t="s">
        <v>24</v>
      </c>
      <c r="N256" s="19" t="s">
        <v>344</v>
      </c>
    </row>
    <row r="257" spans="2:16" ht="116.25" customHeight="1" x14ac:dyDescent="0.2">
      <c r="B257" s="62">
        <v>223.36842105263099</v>
      </c>
      <c r="C257" s="19" t="s">
        <v>352</v>
      </c>
      <c r="D257" s="19" t="s">
        <v>352</v>
      </c>
      <c r="E257" s="19" t="s">
        <v>330</v>
      </c>
      <c r="F257" s="20">
        <v>28080000</v>
      </c>
      <c r="G257" s="20">
        <v>28080000</v>
      </c>
      <c r="H257" s="19"/>
      <c r="I257" s="19" t="s">
        <v>353</v>
      </c>
      <c r="J257" s="16" t="s">
        <v>22</v>
      </c>
      <c r="K257" s="16" t="s">
        <v>22</v>
      </c>
      <c r="L257" s="19" t="s">
        <v>115</v>
      </c>
      <c r="M257" s="17" t="s">
        <v>24</v>
      </c>
      <c r="N257" s="19" t="s">
        <v>332</v>
      </c>
    </row>
    <row r="258" spans="2:16" ht="116.25" customHeight="1" x14ac:dyDescent="0.2">
      <c r="B258" s="63">
        <v>224.02631578947299</v>
      </c>
      <c r="C258" s="34" t="s">
        <v>354</v>
      </c>
      <c r="D258" s="34" t="s">
        <v>354</v>
      </c>
      <c r="E258" s="19" t="s">
        <v>330</v>
      </c>
      <c r="F258" s="20">
        <v>37440000</v>
      </c>
      <c r="G258" s="20">
        <v>37440000</v>
      </c>
      <c r="H258" s="19"/>
      <c r="I258" s="19" t="s">
        <v>32</v>
      </c>
      <c r="J258" s="16" t="s">
        <v>22</v>
      </c>
      <c r="K258" s="16" t="s">
        <v>22</v>
      </c>
      <c r="L258" s="19" t="s">
        <v>41</v>
      </c>
      <c r="M258" s="17" t="s">
        <v>24</v>
      </c>
      <c r="N258" s="19" t="s">
        <v>332</v>
      </c>
    </row>
    <row r="259" spans="2:16" ht="119.25" customHeight="1" x14ac:dyDescent="0.2">
      <c r="B259" s="18">
        <v>224.68421052631601</v>
      </c>
      <c r="C259" s="19" t="s">
        <v>355</v>
      </c>
      <c r="D259" s="19" t="s">
        <v>355</v>
      </c>
      <c r="E259" s="19" t="s">
        <v>330</v>
      </c>
      <c r="F259" s="20">
        <v>27456000</v>
      </c>
      <c r="G259" s="20">
        <v>27456000</v>
      </c>
      <c r="H259" s="19"/>
      <c r="I259" s="19" t="s">
        <v>356</v>
      </c>
      <c r="J259" s="22" t="s">
        <v>22</v>
      </c>
      <c r="K259" s="22" t="s">
        <v>22</v>
      </c>
      <c r="L259" s="19" t="s">
        <v>33</v>
      </c>
      <c r="M259" s="23" t="s">
        <v>24</v>
      </c>
      <c r="N259" s="19" t="s">
        <v>332</v>
      </c>
    </row>
    <row r="260" spans="2:16" ht="99.75" customHeight="1" x14ac:dyDescent="0.2">
      <c r="B260" s="62">
        <v>225.342105263158</v>
      </c>
      <c r="C260" s="19" t="s">
        <v>357</v>
      </c>
      <c r="D260" s="19" t="s">
        <v>357</v>
      </c>
      <c r="E260" s="19" t="s">
        <v>330</v>
      </c>
      <c r="F260" s="20">
        <v>19968000</v>
      </c>
      <c r="G260" s="20">
        <v>19968000</v>
      </c>
      <c r="H260" s="19"/>
      <c r="I260" s="19" t="s">
        <v>43</v>
      </c>
      <c r="J260" s="22" t="s">
        <v>22</v>
      </c>
      <c r="K260" s="22" t="s">
        <v>22</v>
      </c>
      <c r="L260" s="19" t="s">
        <v>111</v>
      </c>
      <c r="M260" s="23" t="s">
        <v>24</v>
      </c>
      <c r="N260" s="19" t="s">
        <v>332</v>
      </c>
    </row>
    <row r="261" spans="2:16" ht="153" customHeight="1" x14ac:dyDescent="0.2">
      <c r="B261" s="63">
        <v>226</v>
      </c>
      <c r="C261" s="19" t="s">
        <v>358</v>
      </c>
      <c r="D261" s="19" t="s">
        <v>358</v>
      </c>
      <c r="E261" s="19" t="s">
        <v>330</v>
      </c>
      <c r="F261" s="20">
        <v>14976000</v>
      </c>
      <c r="G261" s="20">
        <v>14976000</v>
      </c>
      <c r="H261" s="19"/>
      <c r="I261" s="19" t="s">
        <v>343</v>
      </c>
      <c r="J261" s="22" t="s">
        <v>22</v>
      </c>
      <c r="K261" s="22" t="s">
        <v>22</v>
      </c>
      <c r="L261" s="19" t="s">
        <v>37</v>
      </c>
      <c r="M261" s="23" t="s">
        <v>24</v>
      </c>
      <c r="N261" s="19" t="s">
        <v>332</v>
      </c>
    </row>
    <row r="262" spans="2:16" ht="162.75" customHeight="1" x14ac:dyDescent="0.2">
      <c r="B262" s="18">
        <v>226.657894736842</v>
      </c>
      <c r="C262" s="19" t="s">
        <v>359</v>
      </c>
      <c r="D262" s="19" t="s">
        <v>359</v>
      </c>
      <c r="E262" s="19" t="s">
        <v>330</v>
      </c>
      <c r="F262" s="20">
        <v>32000000</v>
      </c>
      <c r="G262" s="20">
        <v>32000000</v>
      </c>
      <c r="H262" s="19"/>
      <c r="I262" s="19" t="s">
        <v>336</v>
      </c>
      <c r="J262" s="22" t="s">
        <v>22</v>
      </c>
      <c r="K262" s="22" t="s">
        <v>22</v>
      </c>
      <c r="L262" s="19" t="s">
        <v>111</v>
      </c>
      <c r="M262" s="23" t="s">
        <v>24</v>
      </c>
      <c r="N262" s="19" t="s">
        <v>332</v>
      </c>
    </row>
    <row r="263" spans="2:16" ht="84.75" customHeight="1" x14ac:dyDescent="0.2">
      <c r="B263" s="62">
        <v>227.31578947368399</v>
      </c>
      <c r="C263" s="19" t="s">
        <v>360</v>
      </c>
      <c r="D263" s="19" t="s">
        <v>360</v>
      </c>
      <c r="E263" s="19" t="s">
        <v>330</v>
      </c>
      <c r="F263" s="20">
        <v>9984000</v>
      </c>
      <c r="G263" s="20">
        <v>9984000</v>
      </c>
      <c r="H263" s="19"/>
      <c r="I263" s="19" t="s">
        <v>336</v>
      </c>
      <c r="J263" s="22" t="s">
        <v>22</v>
      </c>
      <c r="K263" s="22" t="s">
        <v>22</v>
      </c>
      <c r="L263" s="19" t="s">
        <v>37</v>
      </c>
      <c r="M263" s="23" t="s">
        <v>24</v>
      </c>
      <c r="N263" s="19" t="s">
        <v>332</v>
      </c>
    </row>
    <row r="264" spans="2:16" ht="89.25" x14ac:dyDescent="0.2">
      <c r="B264" s="63">
        <v>227.97368421052599</v>
      </c>
      <c r="C264" s="19" t="s">
        <v>361</v>
      </c>
      <c r="D264" s="19" t="s">
        <v>361</v>
      </c>
      <c r="E264" s="19" t="s">
        <v>330</v>
      </c>
      <c r="F264" s="20">
        <v>7280000</v>
      </c>
      <c r="G264" s="20">
        <v>7280000</v>
      </c>
      <c r="H264" s="19"/>
      <c r="I264" s="19" t="s">
        <v>362</v>
      </c>
      <c r="J264" s="22" t="s">
        <v>22</v>
      </c>
      <c r="K264" s="22" t="s">
        <v>22</v>
      </c>
      <c r="L264" s="19" t="s">
        <v>363</v>
      </c>
      <c r="M264" s="23" t="s">
        <v>24</v>
      </c>
      <c r="N264" s="19" t="s">
        <v>332</v>
      </c>
    </row>
    <row r="265" spans="2:16" ht="123.75" customHeight="1" x14ac:dyDescent="0.2">
      <c r="B265" s="18">
        <v>228.63157894736801</v>
      </c>
      <c r="C265" s="19" t="s">
        <v>364</v>
      </c>
      <c r="D265" s="19" t="s">
        <v>364</v>
      </c>
      <c r="E265" s="19" t="s">
        <v>330</v>
      </c>
      <c r="F265" s="20">
        <v>5824000</v>
      </c>
      <c r="G265" s="20">
        <v>5824000</v>
      </c>
      <c r="H265" s="19"/>
      <c r="I265" s="19" t="s">
        <v>341</v>
      </c>
      <c r="J265" s="22" t="s">
        <v>22</v>
      </c>
      <c r="K265" s="22" t="s">
        <v>22</v>
      </c>
      <c r="L265" s="19" t="s">
        <v>35</v>
      </c>
      <c r="M265" s="23" t="s">
        <v>24</v>
      </c>
      <c r="N265" s="19" t="s">
        <v>332</v>
      </c>
    </row>
    <row r="266" spans="2:16" ht="147.75" customHeight="1" x14ac:dyDescent="0.2">
      <c r="B266" s="62">
        <v>229.28947368421001</v>
      </c>
      <c r="C266" s="19" t="s">
        <v>365</v>
      </c>
      <c r="D266" s="19" t="s">
        <v>365</v>
      </c>
      <c r="E266" s="19" t="s">
        <v>330</v>
      </c>
      <c r="F266" s="20">
        <v>13728000</v>
      </c>
      <c r="G266" s="20">
        <v>13728000</v>
      </c>
      <c r="H266" s="19"/>
      <c r="I266" s="19" t="s">
        <v>353</v>
      </c>
      <c r="J266" s="22" t="s">
        <v>22</v>
      </c>
      <c r="K266" s="22" t="s">
        <v>22</v>
      </c>
      <c r="L266" s="19" t="s">
        <v>33</v>
      </c>
      <c r="M266" s="23" t="s">
        <v>24</v>
      </c>
      <c r="N266" s="19" t="s">
        <v>332</v>
      </c>
    </row>
    <row r="267" spans="2:16" ht="147.75" customHeight="1" x14ac:dyDescent="0.2">
      <c r="B267" s="63">
        <v>229.947368421052</v>
      </c>
      <c r="C267" s="19" t="s">
        <v>366</v>
      </c>
      <c r="D267" s="19" t="s">
        <v>366</v>
      </c>
      <c r="E267" s="19" t="s">
        <v>330</v>
      </c>
      <c r="F267" s="20">
        <v>11232000</v>
      </c>
      <c r="G267" s="20">
        <v>11232000</v>
      </c>
      <c r="H267" s="19"/>
      <c r="I267" s="19" t="s">
        <v>336</v>
      </c>
      <c r="J267" s="16" t="s">
        <v>22</v>
      </c>
      <c r="K267" s="16" t="s">
        <v>22</v>
      </c>
      <c r="L267" s="19" t="s">
        <v>115</v>
      </c>
      <c r="M267" s="17" t="s">
        <v>24</v>
      </c>
      <c r="N267" s="19" t="s">
        <v>332</v>
      </c>
    </row>
    <row r="268" spans="2:16" ht="175.5" customHeight="1" x14ac:dyDescent="0.2">
      <c r="B268" s="18">
        <v>230.605263157895</v>
      </c>
      <c r="C268" s="19" t="s">
        <v>367</v>
      </c>
      <c r="D268" s="19" t="s">
        <v>367</v>
      </c>
      <c r="E268" s="19" t="s">
        <v>34</v>
      </c>
      <c r="F268" s="20">
        <v>35200000</v>
      </c>
      <c r="G268" s="20">
        <v>35200000</v>
      </c>
      <c r="H268" s="19" t="s">
        <v>27</v>
      </c>
      <c r="I268" s="37">
        <v>46023</v>
      </c>
      <c r="J268" s="16" t="s">
        <v>22</v>
      </c>
      <c r="K268" s="16" t="s">
        <v>22</v>
      </c>
      <c r="L268" s="19" t="s">
        <v>23</v>
      </c>
      <c r="M268" s="17" t="s">
        <v>24</v>
      </c>
      <c r="N268" s="43" t="s">
        <v>368</v>
      </c>
    </row>
    <row r="269" spans="2:16" s="1" customFormat="1" ht="169.5" customHeight="1" x14ac:dyDescent="0.2">
      <c r="B269" s="62">
        <v>231.26315789473699</v>
      </c>
      <c r="C269" s="34" t="s">
        <v>369</v>
      </c>
      <c r="D269" s="34" t="s">
        <v>369</v>
      </c>
      <c r="E269" s="19" t="s">
        <v>370</v>
      </c>
      <c r="F269" s="20">
        <v>70000000</v>
      </c>
      <c r="G269" s="20">
        <v>70000000</v>
      </c>
      <c r="H269" s="19" t="s">
        <v>27</v>
      </c>
      <c r="I269" s="37" t="s">
        <v>62</v>
      </c>
      <c r="J269" s="16" t="s">
        <v>22</v>
      </c>
      <c r="K269" s="16" t="s">
        <v>22</v>
      </c>
      <c r="L269" s="19">
        <v>4</v>
      </c>
      <c r="M269" s="17" t="s">
        <v>24</v>
      </c>
      <c r="N269" s="43" t="s">
        <v>283</v>
      </c>
      <c r="P269" s="39"/>
    </row>
    <row r="270" spans="2:16" s="36" customFormat="1" ht="219" customHeight="1" x14ac:dyDescent="0.2">
      <c r="B270" s="63">
        <v>231.92105263157899</v>
      </c>
      <c r="C270" s="34" t="s">
        <v>371</v>
      </c>
      <c r="D270" s="34" t="s">
        <v>371</v>
      </c>
      <c r="E270" s="19" t="s">
        <v>370</v>
      </c>
      <c r="F270" s="20">
        <v>18700000</v>
      </c>
      <c r="G270" s="20">
        <v>18700000</v>
      </c>
      <c r="H270" s="19" t="s">
        <v>27</v>
      </c>
      <c r="I270" s="37" t="s">
        <v>62</v>
      </c>
      <c r="J270" s="16" t="s">
        <v>22</v>
      </c>
      <c r="K270" s="16" t="s">
        <v>22</v>
      </c>
      <c r="L270" s="19">
        <v>11</v>
      </c>
      <c r="M270" s="17" t="s">
        <v>24</v>
      </c>
      <c r="N270" s="19" t="s">
        <v>372</v>
      </c>
    </row>
    <row r="271" spans="2:16" s="36" customFormat="1" ht="177.75" customHeight="1" x14ac:dyDescent="0.2">
      <c r="B271" s="18">
        <v>232.57894736842101</v>
      </c>
      <c r="C271" s="34" t="s">
        <v>373</v>
      </c>
      <c r="D271" s="34" t="s">
        <v>373</v>
      </c>
      <c r="E271" s="19" t="s">
        <v>370</v>
      </c>
      <c r="F271" s="20">
        <v>13200000</v>
      </c>
      <c r="G271" s="20">
        <v>13200000</v>
      </c>
      <c r="H271" s="19" t="s">
        <v>27</v>
      </c>
      <c r="I271" s="37" t="s">
        <v>62</v>
      </c>
      <c r="J271" s="22" t="s">
        <v>22</v>
      </c>
      <c r="K271" s="22" t="s">
        <v>22</v>
      </c>
      <c r="L271" s="19">
        <v>11</v>
      </c>
      <c r="M271" s="23" t="s">
        <v>24</v>
      </c>
      <c r="N271" s="43" t="s">
        <v>283</v>
      </c>
    </row>
    <row r="272" spans="2:16" s="36" customFormat="1" ht="143.25" customHeight="1" x14ac:dyDescent="0.2">
      <c r="B272" s="62">
        <v>233.23684210526301</v>
      </c>
      <c r="C272" s="34" t="s">
        <v>374</v>
      </c>
      <c r="D272" s="34" t="s">
        <v>374</v>
      </c>
      <c r="E272" s="19" t="s">
        <v>370</v>
      </c>
      <c r="F272" s="20">
        <v>13200000</v>
      </c>
      <c r="G272" s="20">
        <v>13200000</v>
      </c>
      <c r="H272" s="19" t="s">
        <v>27</v>
      </c>
      <c r="I272" s="37" t="s">
        <v>62</v>
      </c>
      <c r="J272" s="22" t="s">
        <v>22</v>
      </c>
      <c r="K272" s="22" t="s">
        <v>22</v>
      </c>
      <c r="L272" s="19">
        <v>11</v>
      </c>
      <c r="M272" s="23" t="s">
        <v>24</v>
      </c>
      <c r="N272" s="43" t="s">
        <v>283</v>
      </c>
    </row>
    <row r="273" spans="1:14" s="36" customFormat="1" ht="181.5" customHeight="1" x14ac:dyDescent="0.2">
      <c r="B273" s="63">
        <v>233.894736842105</v>
      </c>
      <c r="C273" s="34" t="s">
        <v>375</v>
      </c>
      <c r="D273" s="34" t="s">
        <v>375</v>
      </c>
      <c r="E273" s="19" t="s">
        <v>370</v>
      </c>
      <c r="F273" s="20">
        <v>18700000</v>
      </c>
      <c r="G273" s="20">
        <v>18700000</v>
      </c>
      <c r="H273" s="19" t="s">
        <v>27</v>
      </c>
      <c r="I273" s="37" t="s">
        <v>62</v>
      </c>
      <c r="J273" s="22" t="s">
        <v>22</v>
      </c>
      <c r="K273" s="22" t="s">
        <v>22</v>
      </c>
      <c r="L273" s="19">
        <v>11</v>
      </c>
      <c r="M273" s="23" t="s">
        <v>24</v>
      </c>
      <c r="N273" s="43" t="s">
        <v>283</v>
      </c>
    </row>
    <row r="274" spans="1:14" s="36" customFormat="1" ht="199.5" customHeight="1" x14ac:dyDescent="0.2">
      <c r="B274" s="18">
        <v>234.552631578947</v>
      </c>
      <c r="C274" s="34" t="s">
        <v>376</v>
      </c>
      <c r="D274" s="34" t="s">
        <v>376</v>
      </c>
      <c r="E274" s="19" t="s">
        <v>370</v>
      </c>
      <c r="F274" s="20">
        <v>24200000</v>
      </c>
      <c r="G274" s="20">
        <v>24200000</v>
      </c>
      <c r="H274" s="19" t="s">
        <v>27</v>
      </c>
      <c r="I274" s="37" t="s">
        <v>62</v>
      </c>
      <c r="J274" s="22" t="s">
        <v>22</v>
      </c>
      <c r="K274" s="22" t="s">
        <v>22</v>
      </c>
      <c r="L274" s="19">
        <v>11</v>
      </c>
      <c r="M274" s="23" t="s">
        <v>24</v>
      </c>
      <c r="N274" s="19" t="s">
        <v>377</v>
      </c>
    </row>
    <row r="275" spans="1:14" s="36" customFormat="1" ht="160.5" customHeight="1" x14ac:dyDescent="0.2">
      <c r="B275" s="62">
        <v>235.210526315789</v>
      </c>
      <c r="C275" s="34" t="s">
        <v>378</v>
      </c>
      <c r="D275" s="34" t="s">
        <v>378</v>
      </c>
      <c r="E275" s="19" t="s">
        <v>370</v>
      </c>
      <c r="F275" s="20">
        <v>18700000</v>
      </c>
      <c r="G275" s="20">
        <v>18700000</v>
      </c>
      <c r="H275" s="19" t="s">
        <v>27</v>
      </c>
      <c r="I275" s="37" t="s">
        <v>62</v>
      </c>
      <c r="J275" s="22" t="s">
        <v>22</v>
      </c>
      <c r="K275" s="22" t="s">
        <v>22</v>
      </c>
      <c r="L275" s="19">
        <v>11</v>
      </c>
      <c r="M275" s="23" t="s">
        <v>24</v>
      </c>
      <c r="N275" s="19" t="s">
        <v>379</v>
      </c>
    </row>
    <row r="276" spans="1:14" s="36" customFormat="1" ht="182.25" customHeight="1" x14ac:dyDescent="0.2">
      <c r="B276" s="63">
        <v>235.86842105263099</v>
      </c>
      <c r="C276" s="34" t="s">
        <v>380</v>
      </c>
      <c r="D276" s="34" t="s">
        <v>380</v>
      </c>
      <c r="E276" s="19" t="s">
        <v>370</v>
      </c>
      <c r="F276" s="20">
        <v>24200000</v>
      </c>
      <c r="G276" s="20">
        <v>24200000</v>
      </c>
      <c r="H276" s="19" t="s">
        <v>27</v>
      </c>
      <c r="I276" s="37" t="s">
        <v>62</v>
      </c>
      <c r="J276" s="22" t="s">
        <v>22</v>
      </c>
      <c r="K276" s="22" t="s">
        <v>22</v>
      </c>
      <c r="L276" s="19">
        <v>11</v>
      </c>
      <c r="M276" s="23" t="s">
        <v>24</v>
      </c>
      <c r="N276" s="19" t="s">
        <v>372</v>
      </c>
    </row>
    <row r="277" spans="1:14" s="36" customFormat="1" ht="174.75" customHeight="1" x14ac:dyDescent="0.2">
      <c r="B277" s="18">
        <v>236.52631578947299</v>
      </c>
      <c r="C277" s="34" t="s">
        <v>381</v>
      </c>
      <c r="D277" s="34" t="s">
        <v>381</v>
      </c>
      <c r="E277" s="19" t="s">
        <v>370</v>
      </c>
      <c r="F277" s="20">
        <v>24200000</v>
      </c>
      <c r="G277" s="20">
        <v>24200000</v>
      </c>
      <c r="H277" s="19" t="s">
        <v>27</v>
      </c>
      <c r="I277" s="37" t="s">
        <v>62</v>
      </c>
      <c r="J277" s="16" t="s">
        <v>22</v>
      </c>
      <c r="K277" s="16" t="s">
        <v>22</v>
      </c>
      <c r="L277" s="19">
        <v>11</v>
      </c>
      <c r="M277" s="17" t="s">
        <v>24</v>
      </c>
      <c r="N277" s="19" t="s">
        <v>379</v>
      </c>
    </row>
    <row r="278" spans="1:14" s="36" customFormat="1" ht="209.25" customHeight="1" x14ac:dyDescent="0.2">
      <c r="B278" s="62">
        <v>237.18421052631601</v>
      </c>
      <c r="C278" s="34" t="s">
        <v>382</v>
      </c>
      <c r="D278" s="34" t="s">
        <v>382</v>
      </c>
      <c r="E278" s="19" t="s">
        <v>370</v>
      </c>
      <c r="F278" s="20">
        <v>24200000</v>
      </c>
      <c r="G278" s="20">
        <v>24200000</v>
      </c>
      <c r="H278" s="19" t="s">
        <v>27</v>
      </c>
      <c r="I278" s="37" t="s">
        <v>62</v>
      </c>
      <c r="J278" s="16" t="s">
        <v>22</v>
      </c>
      <c r="K278" s="16" t="s">
        <v>22</v>
      </c>
      <c r="L278" s="19">
        <v>11</v>
      </c>
      <c r="M278" s="17" t="s">
        <v>24</v>
      </c>
      <c r="N278" s="19" t="s">
        <v>379</v>
      </c>
    </row>
    <row r="279" spans="1:14" s="36" customFormat="1" ht="137.25" customHeight="1" x14ac:dyDescent="0.2">
      <c r="B279" s="63">
        <v>237.842105263158</v>
      </c>
      <c r="C279" s="34" t="s">
        <v>383</v>
      </c>
      <c r="D279" s="34" t="s">
        <v>383</v>
      </c>
      <c r="E279" s="19" t="s">
        <v>370</v>
      </c>
      <c r="F279" s="20">
        <v>13200000</v>
      </c>
      <c r="G279" s="20">
        <v>13200000</v>
      </c>
      <c r="H279" s="19" t="s">
        <v>27</v>
      </c>
      <c r="I279" s="37" t="s">
        <v>62</v>
      </c>
      <c r="J279" s="22" t="s">
        <v>22</v>
      </c>
      <c r="K279" s="22" t="s">
        <v>22</v>
      </c>
      <c r="L279" s="19">
        <v>11</v>
      </c>
      <c r="M279" s="23" t="s">
        <v>24</v>
      </c>
      <c r="N279" s="19" t="s">
        <v>372</v>
      </c>
    </row>
    <row r="280" spans="1:14" s="36" customFormat="1" ht="131.25" customHeight="1" x14ac:dyDescent="0.2">
      <c r="B280" s="18">
        <v>238.5</v>
      </c>
      <c r="C280" s="34" t="s">
        <v>384</v>
      </c>
      <c r="D280" s="34" t="s">
        <v>384</v>
      </c>
      <c r="E280" s="19" t="s">
        <v>370</v>
      </c>
      <c r="F280" s="20">
        <v>16500000</v>
      </c>
      <c r="G280" s="20">
        <v>16500000</v>
      </c>
      <c r="H280" s="19" t="s">
        <v>27</v>
      </c>
      <c r="I280" s="37" t="s">
        <v>62</v>
      </c>
      <c r="J280" s="16" t="s">
        <v>22</v>
      </c>
      <c r="K280" s="16" t="s">
        <v>22</v>
      </c>
      <c r="L280" s="19">
        <v>11</v>
      </c>
      <c r="M280" s="17" t="s">
        <v>24</v>
      </c>
      <c r="N280" s="43" t="s">
        <v>283</v>
      </c>
    </row>
    <row r="281" spans="1:14" s="36" customFormat="1" ht="222" customHeight="1" x14ac:dyDescent="0.2">
      <c r="A281" s="35"/>
      <c r="B281" s="62">
        <v>239.157894736842</v>
      </c>
      <c r="C281" s="34" t="s">
        <v>385</v>
      </c>
      <c r="D281" s="34" t="s">
        <v>385</v>
      </c>
      <c r="E281" s="19" t="s">
        <v>370</v>
      </c>
      <c r="F281" s="20">
        <v>24200000</v>
      </c>
      <c r="G281" s="20">
        <v>24200000</v>
      </c>
      <c r="H281" s="19" t="s">
        <v>27</v>
      </c>
      <c r="I281" s="37" t="s">
        <v>62</v>
      </c>
      <c r="J281" s="22" t="s">
        <v>22</v>
      </c>
      <c r="K281" s="22" t="s">
        <v>22</v>
      </c>
      <c r="L281" s="19">
        <v>11</v>
      </c>
      <c r="M281" s="23" t="s">
        <v>24</v>
      </c>
      <c r="N281" s="19" t="s">
        <v>386</v>
      </c>
    </row>
    <row r="282" spans="1:14" s="36" customFormat="1" ht="187.5" customHeight="1" x14ac:dyDescent="0.2">
      <c r="B282" s="63">
        <v>239.81578947368399</v>
      </c>
      <c r="C282" s="34" t="s">
        <v>387</v>
      </c>
      <c r="D282" s="34" t="s">
        <v>387</v>
      </c>
      <c r="E282" s="19" t="s">
        <v>370</v>
      </c>
      <c r="F282" s="20">
        <v>30800000</v>
      </c>
      <c r="G282" s="20">
        <v>30800000</v>
      </c>
      <c r="H282" s="19" t="s">
        <v>27</v>
      </c>
      <c r="I282" s="37" t="s">
        <v>62</v>
      </c>
      <c r="J282" s="16" t="s">
        <v>22</v>
      </c>
      <c r="K282" s="16" t="s">
        <v>22</v>
      </c>
      <c r="L282" s="19">
        <v>11</v>
      </c>
      <c r="M282" s="17" t="s">
        <v>24</v>
      </c>
      <c r="N282" s="19" t="s">
        <v>388</v>
      </c>
    </row>
    <row r="283" spans="1:14" s="36" customFormat="1" ht="205.5" customHeight="1" x14ac:dyDescent="0.2">
      <c r="B283" s="18">
        <v>240.47368421052599</v>
      </c>
      <c r="C283" s="34" t="s">
        <v>389</v>
      </c>
      <c r="D283" s="34" t="s">
        <v>389</v>
      </c>
      <c r="E283" s="19" t="s">
        <v>370</v>
      </c>
      <c r="F283" s="20">
        <v>35200000</v>
      </c>
      <c r="G283" s="20">
        <v>35200000</v>
      </c>
      <c r="H283" s="19" t="s">
        <v>27</v>
      </c>
      <c r="I283" s="37" t="s">
        <v>62</v>
      </c>
      <c r="J283" s="16" t="s">
        <v>22</v>
      </c>
      <c r="K283" s="16" t="s">
        <v>22</v>
      </c>
      <c r="L283" s="19">
        <v>11</v>
      </c>
      <c r="M283" s="17" t="s">
        <v>24</v>
      </c>
      <c r="N283" s="19" t="s">
        <v>390</v>
      </c>
    </row>
    <row r="284" spans="1:14" s="36" customFormat="1" ht="227.25" customHeight="1" x14ac:dyDescent="0.2">
      <c r="B284" s="62">
        <v>241.13157894736801</v>
      </c>
      <c r="C284" s="34" t="s">
        <v>391</v>
      </c>
      <c r="D284" s="34" t="s">
        <v>391</v>
      </c>
      <c r="E284" s="19" t="s">
        <v>370</v>
      </c>
      <c r="F284" s="20">
        <v>24200000</v>
      </c>
      <c r="G284" s="20">
        <v>24200000</v>
      </c>
      <c r="H284" s="19" t="s">
        <v>27</v>
      </c>
      <c r="I284" s="37" t="s">
        <v>62</v>
      </c>
      <c r="J284" s="16" t="s">
        <v>22</v>
      </c>
      <c r="K284" s="16" t="s">
        <v>22</v>
      </c>
      <c r="L284" s="19">
        <v>11</v>
      </c>
      <c r="M284" s="17" t="s">
        <v>24</v>
      </c>
      <c r="N284" s="19" t="s">
        <v>379</v>
      </c>
    </row>
    <row r="285" spans="1:14" s="36" customFormat="1" ht="162" customHeight="1" x14ac:dyDescent="0.2">
      <c r="B285" s="63">
        <v>241.78947368421001</v>
      </c>
      <c r="C285" s="34" t="s">
        <v>392</v>
      </c>
      <c r="D285" s="34" t="s">
        <v>392</v>
      </c>
      <c r="E285" s="19" t="s">
        <v>370</v>
      </c>
      <c r="F285" s="20">
        <v>13200000</v>
      </c>
      <c r="G285" s="20">
        <v>13200000</v>
      </c>
      <c r="H285" s="19" t="s">
        <v>27</v>
      </c>
      <c r="I285" s="37" t="s">
        <v>62</v>
      </c>
      <c r="J285" s="22" t="s">
        <v>22</v>
      </c>
      <c r="K285" s="22" t="s">
        <v>22</v>
      </c>
      <c r="L285" s="19">
        <v>11</v>
      </c>
      <c r="M285" s="23" t="s">
        <v>24</v>
      </c>
      <c r="N285" s="19" t="s">
        <v>388</v>
      </c>
    </row>
    <row r="286" spans="1:14" s="36" customFormat="1" ht="202.5" customHeight="1" x14ac:dyDescent="0.2">
      <c r="A286" s="35"/>
      <c r="B286" s="18">
        <v>242.447368421052</v>
      </c>
      <c r="C286" s="34" t="s">
        <v>385</v>
      </c>
      <c r="D286" s="34" t="s">
        <v>385</v>
      </c>
      <c r="E286" s="19" t="s">
        <v>370</v>
      </c>
      <c r="F286" s="20">
        <v>8800000</v>
      </c>
      <c r="G286" s="20">
        <v>8800000</v>
      </c>
      <c r="H286" s="19" t="s">
        <v>27</v>
      </c>
      <c r="I286" s="37" t="s">
        <v>62</v>
      </c>
      <c r="J286" s="22" t="s">
        <v>22</v>
      </c>
      <c r="K286" s="22" t="s">
        <v>22</v>
      </c>
      <c r="L286" s="19">
        <v>4</v>
      </c>
      <c r="M286" s="23" t="s">
        <v>24</v>
      </c>
      <c r="N286" s="19" t="s">
        <v>386</v>
      </c>
    </row>
    <row r="287" spans="1:14" s="1" customFormat="1" ht="96" customHeight="1" x14ac:dyDescent="0.2">
      <c r="B287" s="19">
        <v>243</v>
      </c>
      <c r="C287" s="34" t="s">
        <v>333</v>
      </c>
      <c r="D287" s="34" t="s">
        <v>333</v>
      </c>
      <c r="E287" s="19" t="s">
        <v>330</v>
      </c>
      <c r="F287" s="20">
        <v>5000000</v>
      </c>
      <c r="G287" s="20">
        <v>5000000</v>
      </c>
      <c r="H287" s="19"/>
      <c r="I287" s="19" t="s">
        <v>46</v>
      </c>
      <c r="J287" s="16" t="s">
        <v>22</v>
      </c>
      <c r="K287" s="16" t="s">
        <v>22</v>
      </c>
      <c r="L287" s="19" t="s">
        <v>334</v>
      </c>
      <c r="M287" s="17" t="s">
        <v>24</v>
      </c>
      <c r="N287" s="19" t="s">
        <v>332</v>
      </c>
    </row>
    <row r="288" spans="1:14" s="1" customFormat="1" ht="102" x14ac:dyDescent="0.2">
      <c r="B288" s="19">
        <v>244</v>
      </c>
      <c r="C288" s="34" t="s">
        <v>339</v>
      </c>
      <c r="D288" s="34" t="s">
        <v>339</v>
      </c>
      <c r="E288" s="19" t="s">
        <v>330</v>
      </c>
      <c r="F288" s="20">
        <v>7000000</v>
      </c>
      <c r="G288" s="20">
        <v>5000000</v>
      </c>
      <c r="H288" s="19"/>
      <c r="I288" s="19" t="s">
        <v>336</v>
      </c>
      <c r="J288" s="16" t="s">
        <v>22</v>
      </c>
      <c r="K288" s="16" t="s">
        <v>22</v>
      </c>
      <c r="L288" s="19" t="s">
        <v>337</v>
      </c>
      <c r="M288" s="17" t="s">
        <v>24</v>
      </c>
      <c r="N288" s="19" t="s">
        <v>338</v>
      </c>
    </row>
    <row r="289" spans="1:14" s="1" customFormat="1" ht="89.25" x14ac:dyDescent="0.2">
      <c r="B289" s="19">
        <v>245</v>
      </c>
      <c r="C289" s="34" t="s">
        <v>347</v>
      </c>
      <c r="D289" s="34" t="s">
        <v>347</v>
      </c>
      <c r="E289" s="19" t="s">
        <v>330</v>
      </c>
      <c r="F289" s="20">
        <v>5928067</v>
      </c>
      <c r="G289" s="20">
        <v>5928067</v>
      </c>
      <c r="H289" s="19"/>
      <c r="I289" s="19" t="s">
        <v>343</v>
      </c>
      <c r="J289" s="16" t="s">
        <v>22</v>
      </c>
      <c r="K289" s="16" t="s">
        <v>22</v>
      </c>
      <c r="L289" s="19" t="s">
        <v>337</v>
      </c>
      <c r="M289" s="17" t="s">
        <v>24</v>
      </c>
      <c r="N289" s="19" t="s">
        <v>344</v>
      </c>
    </row>
    <row r="290" spans="1:14" s="1" customFormat="1" ht="89.25" x14ac:dyDescent="0.2">
      <c r="B290" s="19">
        <v>246</v>
      </c>
      <c r="C290" s="45" t="s">
        <v>351</v>
      </c>
      <c r="D290" s="45" t="s">
        <v>351</v>
      </c>
      <c r="E290" s="19" t="s">
        <v>330</v>
      </c>
      <c r="F290" s="20">
        <v>15000000</v>
      </c>
      <c r="G290" s="20">
        <v>15000000</v>
      </c>
      <c r="H290" s="19"/>
      <c r="I290" s="19" t="s">
        <v>336</v>
      </c>
      <c r="J290" s="16" t="s">
        <v>22</v>
      </c>
      <c r="K290" s="16" t="s">
        <v>22</v>
      </c>
      <c r="L290" s="19" t="s">
        <v>337</v>
      </c>
      <c r="M290" s="17" t="s">
        <v>24</v>
      </c>
      <c r="N290" s="19" t="s">
        <v>344</v>
      </c>
    </row>
    <row r="291" spans="1:14" s="1" customFormat="1" ht="120.75" customHeight="1" x14ac:dyDescent="0.2">
      <c r="B291" s="19">
        <v>247</v>
      </c>
      <c r="C291" s="19" t="s">
        <v>352</v>
      </c>
      <c r="D291" s="19" t="s">
        <v>352</v>
      </c>
      <c r="E291" s="19" t="s">
        <v>85</v>
      </c>
      <c r="F291" s="20">
        <v>30600000</v>
      </c>
      <c r="G291" s="20">
        <v>30600000</v>
      </c>
      <c r="H291" s="19"/>
      <c r="I291" s="19" t="s">
        <v>353</v>
      </c>
      <c r="J291" s="16" t="s">
        <v>22</v>
      </c>
      <c r="K291" s="16" t="s">
        <v>22</v>
      </c>
      <c r="L291" s="19" t="s">
        <v>45</v>
      </c>
      <c r="M291" s="17" t="s">
        <v>24</v>
      </c>
      <c r="N291" s="19" t="s">
        <v>332</v>
      </c>
    </row>
    <row r="292" spans="1:14" s="1" customFormat="1" ht="143.25" customHeight="1" x14ac:dyDescent="0.2">
      <c r="B292" s="19">
        <v>248</v>
      </c>
      <c r="C292" s="34" t="s">
        <v>393</v>
      </c>
      <c r="D292" s="34" t="s">
        <v>393</v>
      </c>
      <c r="E292" s="19" t="s">
        <v>330</v>
      </c>
      <c r="F292" s="20">
        <v>35700000</v>
      </c>
      <c r="G292" s="20">
        <v>35700000</v>
      </c>
      <c r="H292" s="19"/>
      <c r="I292" s="19" t="s">
        <v>394</v>
      </c>
      <c r="J292" s="22" t="s">
        <v>22</v>
      </c>
      <c r="K292" s="22" t="s">
        <v>22</v>
      </c>
      <c r="L292" s="19" t="s">
        <v>45</v>
      </c>
      <c r="M292" s="23" t="s">
        <v>24</v>
      </c>
      <c r="N292" s="19" t="s">
        <v>332</v>
      </c>
    </row>
    <row r="293" spans="1:14" s="1" customFormat="1" ht="126.75" customHeight="1" x14ac:dyDescent="0.2">
      <c r="B293" s="19">
        <v>249</v>
      </c>
      <c r="C293" s="19" t="s">
        <v>355</v>
      </c>
      <c r="D293" s="19" t="s">
        <v>355</v>
      </c>
      <c r="E293" s="19" t="s">
        <v>85</v>
      </c>
      <c r="F293" s="20">
        <v>24720000</v>
      </c>
      <c r="G293" s="20">
        <v>24720000</v>
      </c>
      <c r="H293" s="19"/>
      <c r="I293" s="19" t="s">
        <v>356</v>
      </c>
      <c r="J293" s="22" t="s">
        <v>22</v>
      </c>
      <c r="K293" s="22" t="s">
        <v>22</v>
      </c>
      <c r="L293" s="19" t="s">
        <v>45</v>
      </c>
      <c r="M293" s="23" t="s">
        <v>24</v>
      </c>
      <c r="N293" s="19" t="s">
        <v>332</v>
      </c>
    </row>
    <row r="294" spans="1:14" s="1" customFormat="1" ht="89.25" x14ac:dyDescent="0.2">
      <c r="B294" s="19">
        <v>250</v>
      </c>
      <c r="C294" s="19" t="s">
        <v>357</v>
      </c>
      <c r="D294" s="19" t="s">
        <v>357</v>
      </c>
      <c r="E294" s="19" t="s">
        <v>85</v>
      </c>
      <c r="F294" s="20">
        <v>19776000</v>
      </c>
      <c r="G294" s="20">
        <v>19776000</v>
      </c>
      <c r="H294" s="19"/>
      <c r="I294" s="19" t="s">
        <v>43</v>
      </c>
      <c r="J294" s="16" t="s">
        <v>22</v>
      </c>
      <c r="K294" s="16" t="s">
        <v>22</v>
      </c>
      <c r="L294" s="19" t="s">
        <v>111</v>
      </c>
      <c r="M294" s="17" t="s">
        <v>24</v>
      </c>
      <c r="N294" s="19" t="s">
        <v>332</v>
      </c>
    </row>
    <row r="295" spans="1:14" s="1" customFormat="1" ht="161.25" customHeight="1" x14ac:dyDescent="0.2">
      <c r="B295" s="19">
        <v>251</v>
      </c>
      <c r="C295" s="19" t="s">
        <v>358</v>
      </c>
      <c r="D295" s="19" t="s">
        <v>358</v>
      </c>
      <c r="E295" s="19" t="s">
        <v>330</v>
      </c>
      <c r="F295" s="20">
        <v>20208000</v>
      </c>
      <c r="G295" s="20">
        <v>20208000</v>
      </c>
      <c r="H295" s="19"/>
      <c r="I295" s="19" t="s">
        <v>343</v>
      </c>
      <c r="J295" s="16" t="s">
        <v>22</v>
      </c>
      <c r="K295" s="16" t="s">
        <v>22</v>
      </c>
      <c r="L295" s="19" t="s">
        <v>37</v>
      </c>
      <c r="M295" s="17" t="s">
        <v>24</v>
      </c>
      <c r="N295" s="19" t="s">
        <v>332</v>
      </c>
    </row>
    <row r="296" spans="1:14" s="1" customFormat="1" ht="170.25" customHeight="1" x14ac:dyDescent="0.2">
      <c r="B296" s="19">
        <v>252</v>
      </c>
      <c r="C296" s="19" t="s">
        <v>359</v>
      </c>
      <c r="D296" s="19" t="s">
        <v>359</v>
      </c>
      <c r="E296" s="19" t="s">
        <v>330</v>
      </c>
      <c r="F296" s="20">
        <v>14280000</v>
      </c>
      <c r="G296" s="20">
        <v>14280000</v>
      </c>
      <c r="H296" s="19"/>
      <c r="I296" s="19" t="s">
        <v>336</v>
      </c>
      <c r="J296" s="16" t="s">
        <v>22</v>
      </c>
      <c r="K296" s="16" t="s">
        <v>22</v>
      </c>
      <c r="L296" s="19" t="s">
        <v>395</v>
      </c>
      <c r="M296" s="17" t="s">
        <v>24</v>
      </c>
      <c r="N296" s="19" t="s">
        <v>332</v>
      </c>
    </row>
    <row r="297" spans="1:14" s="1" customFormat="1" ht="95.25" customHeight="1" x14ac:dyDescent="0.2">
      <c r="B297" s="19">
        <v>253</v>
      </c>
      <c r="C297" s="19" t="s">
        <v>360</v>
      </c>
      <c r="D297" s="19" t="s">
        <v>360</v>
      </c>
      <c r="E297" s="19" t="s">
        <v>330</v>
      </c>
      <c r="F297" s="20">
        <v>9904000</v>
      </c>
      <c r="G297" s="20">
        <v>9904000</v>
      </c>
      <c r="H297" s="19"/>
      <c r="I297" s="19" t="s">
        <v>336</v>
      </c>
      <c r="J297" s="16" t="s">
        <v>22</v>
      </c>
      <c r="K297" s="16" t="s">
        <v>22</v>
      </c>
      <c r="L297" s="19" t="s">
        <v>37</v>
      </c>
      <c r="M297" s="17" t="s">
        <v>24</v>
      </c>
      <c r="N297" s="19" t="s">
        <v>332</v>
      </c>
    </row>
    <row r="298" spans="1:14" s="1" customFormat="1" ht="89.25" x14ac:dyDescent="0.2">
      <c r="B298" s="19">
        <v>254</v>
      </c>
      <c r="C298" s="19" t="s">
        <v>361</v>
      </c>
      <c r="D298" s="19" t="s">
        <v>361</v>
      </c>
      <c r="E298" s="19" t="s">
        <v>330</v>
      </c>
      <c r="F298" s="20">
        <v>7280000</v>
      </c>
      <c r="G298" s="20">
        <v>7280000</v>
      </c>
      <c r="H298" s="19"/>
      <c r="I298" s="19" t="s">
        <v>362</v>
      </c>
      <c r="J298" s="22" t="s">
        <v>22</v>
      </c>
      <c r="K298" s="22" t="s">
        <v>22</v>
      </c>
      <c r="L298" s="19" t="s">
        <v>363</v>
      </c>
      <c r="M298" s="23" t="s">
        <v>24</v>
      </c>
      <c r="N298" s="19" t="s">
        <v>332</v>
      </c>
    </row>
    <row r="299" spans="1:14" s="1" customFormat="1" ht="110.25" customHeight="1" x14ac:dyDescent="0.2">
      <c r="B299" s="19">
        <v>255</v>
      </c>
      <c r="C299" s="19" t="s">
        <v>364</v>
      </c>
      <c r="D299" s="19" t="s">
        <v>364</v>
      </c>
      <c r="E299" s="19" t="s">
        <v>330</v>
      </c>
      <c r="F299" s="20">
        <v>6592000</v>
      </c>
      <c r="G299" s="20">
        <v>6592000</v>
      </c>
      <c r="H299" s="19"/>
      <c r="I299" s="19" t="s">
        <v>341</v>
      </c>
      <c r="J299" s="22" t="s">
        <v>22</v>
      </c>
      <c r="K299" s="22" t="s">
        <v>22</v>
      </c>
      <c r="L299" s="19" t="s">
        <v>35</v>
      </c>
      <c r="M299" s="23" t="s">
        <v>24</v>
      </c>
      <c r="N299" s="19" t="s">
        <v>332</v>
      </c>
    </row>
    <row r="300" spans="1:14" s="1" customFormat="1" ht="159.75" customHeight="1" x14ac:dyDescent="0.2">
      <c r="B300" s="19">
        <v>256</v>
      </c>
      <c r="C300" s="19" t="s">
        <v>365</v>
      </c>
      <c r="D300" s="19" t="s">
        <v>365</v>
      </c>
      <c r="E300" s="19" t="s">
        <v>330</v>
      </c>
      <c r="F300" s="20">
        <v>12463000</v>
      </c>
      <c r="G300" s="20">
        <v>12463000</v>
      </c>
      <c r="H300" s="19"/>
      <c r="I300" s="19" t="s">
        <v>353</v>
      </c>
      <c r="J300" s="22" t="s">
        <v>22</v>
      </c>
      <c r="K300" s="22" t="s">
        <v>22</v>
      </c>
      <c r="L300" s="19" t="s">
        <v>33</v>
      </c>
      <c r="M300" s="23" t="s">
        <v>24</v>
      </c>
      <c r="N300" s="19" t="s">
        <v>332</v>
      </c>
    </row>
    <row r="301" spans="1:14" s="1" customFormat="1" ht="143.25" customHeight="1" x14ac:dyDescent="0.2">
      <c r="B301" s="19">
        <v>257</v>
      </c>
      <c r="C301" s="19" t="s">
        <v>366</v>
      </c>
      <c r="D301" s="19" t="s">
        <v>366</v>
      </c>
      <c r="E301" s="19" t="s">
        <v>330</v>
      </c>
      <c r="F301" s="20">
        <v>10197000</v>
      </c>
      <c r="G301" s="20">
        <v>10197000</v>
      </c>
      <c r="H301" s="19"/>
      <c r="I301" s="19" t="s">
        <v>336</v>
      </c>
      <c r="J301" s="22" t="s">
        <v>22</v>
      </c>
      <c r="K301" s="22" t="s">
        <v>22</v>
      </c>
      <c r="L301" s="19" t="s">
        <v>115</v>
      </c>
      <c r="M301" s="23" t="s">
        <v>24</v>
      </c>
      <c r="N301" s="19" t="s">
        <v>332</v>
      </c>
    </row>
    <row r="302" spans="1:14" s="36" customFormat="1" ht="409.5" customHeight="1" x14ac:dyDescent="0.2">
      <c r="A302" s="35"/>
      <c r="B302" s="19">
        <v>258</v>
      </c>
      <c r="C302" s="19" t="s">
        <v>396</v>
      </c>
      <c r="D302" s="19" t="s">
        <v>396</v>
      </c>
      <c r="E302" s="19" t="s">
        <v>397</v>
      </c>
      <c r="F302" s="20">
        <v>27000000</v>
      </c>
      <c r="G302" s="20">
        <v>27000000</v>
      </c>
      <c r="H302" s="19" t="s">
        <v>27</v>
      </c>
      <c r="I302" s="37">
        <v>42036</v>
      </c>
      <c r="J302" s="16" t="s">
        <v>22</v>
      </c>
      <c r="K302" s="16" t="s">
        <v>22</v>
      </c>
      <c r="L302" s="19">
        <v>10</v>
      </c>
      <c r="M302" s="17" t="s">
        <v>24</v>
      </c>
      <c r="N302" s="19" t="s">
        <v>398</v>
      </c>
    </row>
    <row r="303" spans="1:14" s="36" customFormat="1" ht="60" customHeight="1" x14ac:dyDescent="0.2">
      <c r="A303" s="68"/>
      <c r="B303" s="61">
        <v>259</v>
      </c>
      <c r="C303" s="61" t="s">
        <v>399</v>
      </c>
      <c r="D303" s="61" t="s">
        <v>399</v>
      </c>
      <c r="E303" s="19" t="s">
        <v>400</v>
      </c>
      <c r="F303" s="20">
        <v>13054000</v>
      </c>
      <c r="G303" s="20">
        <v>13054000</v>
      </c>
      <c r="H303" s="61" t="s">
        <v>27</v>
      </c>
      <c r="I303" s="67">
        <v>42036</v>
      </c>
      <c r="J303" s="22" t="s">
        <v>22</v>
      </c>
      <c r="K303" s="22" t="s">
        <v>22</v>
      </c>
      <c r="L303" s="61" t="s">
        <v>401</v>
      </c>
      <c r="M303" s="23" t="s">
        <v>24</v>
      </c>
      <c r="N303" s="61" t="s">
        <v>386</v>
      </c>
    </row>
    <row r="304" spans="1:14" s="36" customFormat="1" ht="307.5" customHeight="1" x14ac:dyDescent="0.2">
      <c r="A304" s="68"/>
      <c r="B304" s="61"/>
      <c r="C304" s="61"/>
      <c r="D304" s="61"/>
      <c r="E304" s="19" t="s">
        <v>402</v>
      </c>
      <c r="F304" s="20">
        <v>1778000</v>
      </c>
      <c r="G304" s="20">
        <v>1778000</v>
      </c>
      <c r="H304" s="61"/>
      <c r="I304" s="67"/>
      <c r="J304" s="22" t="s">
        <v>22</v>
      </c>
      <c r="K304" s="22" t="s">
        <v>22</v>
      </c>
      <c r="L304" s="61"/>
      <c r="M304" s="23" t="s">
        <v>24</v>
      </c>
      <c r="N304" s="61"/>
    </row>
    <row r="305" spans="1:16" s="36" customFormat="1" ht="171.75" customHeight="1" x14ac:dyDescent="0.2">
      <c r="B305" s="19">
        <v>260</v>
      </c>
      <c r="C305" s="34" t="s">
        <v>403</v>
      </c>
      <c r="D305" s="34" t="s">
        <v>403</v>
      </c>
      <c r="E305" s="19" t="s">
        <v>370</v>
      </c>
      <c r="F305" s="20">
        <v>18700000</v>
      </c>
      <c r="G305" s="20">
        <v>18700000</v>
      </c>
      <c r="H305" s="19" t="s">
        <v>27</v>
      </c>
      <c r="I305" s="37" t="s">
        <v>62</v>
      </c>
      <c r="J305" s="16" t="s">
        <v>22</v>
      </c>
      <c r="K305" s="16" t="s">
        <v>22</v>
      </c>
      <c r="L305" s="19">
        <v>11</v>
      </c>
      <c r="M305" s="17" t="s">
        <v>24</v>
      </c>
      <c r="N305" s="43" t="s">
        <v>404</v>
      </c>
    </row>
    <row r="306" spans="1:16" s="1" customFormat="1" ht="142.5" customHeight="1" x14ac:dyDescent="0.2">
      <c r="A306" s="36"/>
      <c r="B306" s="61">
        <v>261</v>
      </c>
      <c r="C306" s="40" t="s">
        <v>405</v>
      </c>
      <c r="D306" s="40" t="s">
        <v>405</v>
      </c>
      <c r="E306" s="41" t="s">
        <v>322</v>
      </c>
      <c r="F306" s="20">
        <v>23200000</v>
      </c>
      <c r="G306" s="20">
        <v>23200000</v>
      </c>
      <c r="H306" s="41" t="s">
        <v>31</v>
      </c>
      <c r="I306" s="42">
        <v>42064</v>
      </c>
      <c r="J306" s="16" t="s">
        <v>22</v>
      </c>
      <c r="K306" s="16" t="s">
        <v>22</v>
      </c>
      <c r="L306" s="41" t="s">
        <v>37</v>
      </c>
      <c r="M306" s="17" t="s">
        <v>24</v>
      </c>
      <c r="N306" s="41" t="s">
        <v>153</v>
      </c>
    </row>
    <row r="307" spans="1:16" s="1" customFormat="1" ht="141.75" customHeight="1" x14ac:dyDescent="0.2">
      <c r="A307" s="36"/>
      <c r="B307" s="61"/>
      <c r="C307" s="40" t="s">
        <v>406</v>
      </c>
      <c r="D307" s="40" t="s">
        <v>406</v>
      </c>
      <c r="E307" s="41" t="s">
        <v>322</v>
      </c>
      <c r="F307" s="20">
        <v>9000000</v>
      </c>
      <c r="G307" s="20">
        <v>9000000</v>
      </c>
      <c r="H307" s="41" t="s">
        <v>31</v>
      </c>
      <c r="I307" s="42">
        <v>42095</v>
      </c>
      <c r="J307" s="16" t="s">
        <v>22</v>
      </c>
      <c r="K307" s="16" t="s">
        <v>22</v>
      </c>
      <c r="L307" s="41" t="s">
        <v>40</v>
      </c>
      <c r="M307" s="17" t="s">
        <v>24</v>
      </c>
      <c r="N307" s="41" t="s">
        <v>153</v>
      </c>
    </row>
    <row r="308" spans="1:16" s="36" customFormat="1" ht="153.75" customHeight="1" x14ac:dyDescent="0.2">
      <c r="A308" s="35"/>
      <c r="B308" s="19">
        <v>262</v>
      </c>
      <c r="C308" s="32" t="s">
        <v>407</v>
      </c>
      <c r="D308" s="32" t="s">
        <v>407</v>
      </c>
      <c r="E308" s="19" t="s">
        <v>85</v>
      </c>
      <c r="F308" s="20">
        <v>12640000</v>
      </c>
      <c r="G308" s="20">
        <v>12640000</v>
      </c>
      <c r="H308" s="19" t="s">
        <v>27</v>
      </c>
      <c r="I308" s="28" t="s">
        <v>408</v>
      </c>
      <c r="J308" s="22" t="s">
        <v>22</v>
      </c>
      <c r="K308" s="22" t="s">
        <v>22</v>
      </c>
      <c r="L308" s="19" t="s">
        <v>409</v>
      </c>
      <c r="M308" s="23" t="s">
        <v>24</v>
      </c>
      <c r="N308" s="19" t="s">
        <v>171</v>
      </c>
    </row>
    <row r="309" spans="1:16" s="1" customFormat="1" ht="160.5" customHeight="1" x14ac:dyDescent="0.2">
      <c r="A309" s="36"/>
      <c r="B309" s="61">
        <v>263</v>
      </c>
      <c r="C309" s="32" t="s">
        <v>410</v>
      </c>
      <c r="D309" s="32" t="s">
        <v>410</v>
      </c>
      <c r="E309" s="19" t="s">
        <v>34</v>
      </c>
      <c r="F309" s="20">
        <v>27192000</v>
      </c>
      <c r="G309" s="20">
        <f>F309</f>
        <v>27192000</v>
      </c>
      <c r="H309" s="19" t="s">
        <v>27</v>
      </c>
      <c r="I309" s="21">
        <v>42030</v>
      </c>
      <c r="J309" s="22" t="s">
        <v>22</v>
      </c>
      <c r="K309" s="22" t="s">
        <v>22</v>
      </c>
      <c r="L309" s="19" t="s">
        <v>411</v>
      </c>
      <c r="M309" s="23" t="s">
        <v>24</v>
      </c>
      <c r="N309" s="19" t="s">
        <v>53</v>
      </c>
      <c r="P309" s="39"/>
    </row>
    <row r="310" spans="1:16" s="36" customFormat="1" ht="275.25" customHeight="1" x14ac:dyDescent="0.2">
      <c r="A310" s="35"/>
      <c r="B310" s="61"/>
      <c r="C310" s="32" t="s">
        <v>412</v>
      </c>
      <c r="D310" s="32" t="s">
        <v>412</v>
      </c>
      <c r="E310" s="19" t="s">
        <v>85</v>
      </c>
      <c r="F310" s="20">
        <v>15862000</v>
      </c>
      <c r="G310" s="20">
        <v>15862000</v>
      </c>
      <c r="H310" s="19" t="s">
        <v>27</v>
      </c>
      <c r="I310" s="28" t="s">
        <v>198</v>
      </c>
      <c r="J310" s="22" t="s">
        <v>22</v>
      </c>
      <c r="K310" s="22" t="s">
        <v>22</v>
      </c>
      <c r="L310" s="19" t="s">
        <v>181</v>
      </c>
      <c r="M310" s="23" t="s">
        <v>24</v>
      </c>
      <c r="N310" s="19" t="s">
        <v>171</v>
      </c>
    </row>
    <row r="311" spans="1:16" s="36" customFormat="1" ht="281.25" customHeight="1" x14ac:dyDescent="0.2">
      <c r="A311" s="35"/>
      <c r="B311" s="19">
        <v>264</v>
      </c>
      <c r="C311" s="32" t="s">
        <v>413</v>
      </c>
      <c r="D311" s="32" t="s">
        <v>413</v>
      </c>
      <c r="E311" s="19" t="s">
        <v>85</v>
      </c>
      <c r="F311" s="20">
        <v>22248000</v>
      </c>
      <c r="G311" s="20">
        <v>22248000</v>
      </c>
      <c r="H311" s="19" t="s">
        <v>27</v>
      </c>
      <c r="I311" s="28" t="s">
        <v>414</v>
      </c>
      <c r="J311" s="22" t="s">
        <v>22</v>
      </c>
      <c r="K311" s="22" t="s">
        <v>22</v>
      </c>
      <c r="L311" s="19" t="s">
        <v>115</v>
      </c>
      <c r="M311" s="23" t="s">
        <v>24</v>
      </c>
      <c r="N311" s="19" t="s">
        <v>171</v>
      </c>
    </row>
    <row r="312" spans="1:16" s="36" customFormat="1" ht="317.25" customHeight="1" x14ac:dyDescent="0.2">
      <c r="A312" s="35"/>
      <c r="B312" s="61">
        <v>265</v>
      </c>
      <c r="C312" s="32" t="s">
        <v>415</v>
      </c>
      <c r="D312" s="32" t="s">
        <v>415</v>
      </c>
      <c r="E312" s="19" t="s">
        <v>85</v>
      </c>
      <c r="F312" s="20">
        <v>22248000</v>
      </c>
      <c r="G312" s="20">
        <v>22248000</v>
      </c>
      <c r="H312" s="19" t="s">
        <v>27</v>
      </c>
      <c r="I312" s="28" t="s">
        <v>414</v>
      </c>
      <c r="J312" s="22" t="s">
        <v>22</v>
      </c>
      <c r="K312" s="22" t="s">
        <v>22</v>
      </c>
      <c r="L312" s="19" t="s">
        <v>115</v>
      </c>
      <c r="M312" s="23" t="s">
        <v>24</v>
      </c>
      <c r="N312" s="19" t="s">
        <v>171</v>
      </c>
    </row>
    <row r="313" spans="1:16" s="36" customFormat="1" ht="253.5" customHeight="1" x14ac:dyDescent="0.2">
      <c r="A313" s="35"/>
      <c r="B313" s="61"/>
      <c r="C313" s="32" t="s">
        <v>416</v>
      </c>
      <c r="D313" s="32" t="s">
        <v>416</v>
      </c>
      <c r="E313" s="19" t="s">
        <v>85</v>
      </c>
      <c r="F313" s="20">
        <v>22248000</v>
      </c>
      <c r="G313" s="20">
        <v>22248000</v>
      </c>
      <c r="H313" s="19" t="s">
        <v>27</v>
      </c>
      <c r="I313" s="28" t="s">
        <v>414</v>
      </c>
      <c r="J313" s="22" t="s">
        <v>22</v>
      </c>
      <c r="K313" s="22" t="s">
        <v>22</v>
      </c>
      <c r="L313" s="19" t="s">
        <v>115</v>
      </c>
      <c r="M313" s="23" t="s">
        <v>24</v>
      </c>
      <c r="N313" s="19" t="s">
        <v>171</v>
      </c>
    </row>
    <row r="314" spans="1:16" s="36" customFormat="1" ht="241.5" customHeight="1" x14ac:dyDescent="0.2">
      <c r="A314" s="35"/>
      <c r="B314" s="19">
        <v>266</v>
      </c>
      <c r="C314" s="32" t="s">
        <v>417</v>
      </c>
      <c r="D314" s="32" t="s">
        <v>417</v>
      </c>
      <c r="E314" s="19" t="s">
        <v>85</v>
      </c>
      <c r="F314" s="20">
        <v>22248000</v>
      </c>
      <c r="G314" s="20">
        <v>22248000</v>
      </c>
      <c r="H314" s="19" t="s">
        <v>27</v>
      </c>
      <c r="I314" s="28" t="s">
        <v>414</v>
      </c>
      <c r="J314" s="22" t="s">
        <v>22</v>
      </c>
      <c r="K314" s="22" t="s">
        <v>22</v>
      </c>
      <c r="L314" s="19" t="s">
        <v>115</v>
      </c>
      <c r="M314" s="23" t="s">
        <v>24</v>
      </c>
      <c r="N314" s="19" t="s">
        <v>171</v>
      </c>
    </row>
    <row r="315" spans="1:16" s="36" customFormat="1" ht="222.75" customHeight="1" x14ac:dyDescent="0.2">
      <c r="A315" s="35"/>
      <c r="B315" s="61">
        <v>267</v>
      </c>
      <c r="C315" s="32" t="s">
        <v>418</v>
      </c>
      <c r="D315" s="32" t="s">
        <v>418</v>
      </c>
      <c r="E315" s="19" t="s">
        <v>85</v>
      </c>
      <c r="F315" s="20">
        <v>22248000</v>
      </c>
      <c r="G315" s="20">
        <v>22248000</v>
      </c>
      <c r="H315" s="19" t="s">
        <v>27</v>
      </c>
      <c r="I315" s="28" t="s">
        <v>414</v>
      </c>
      <c r="J315" s="22" t="s">
        <v>22</v>
      </c>
      <c r="K315" s="22" t="s">
        <v>22</v>
      </c>
      <c r="L315" s="19" t="s">
        <v>115</v>
      </c>
      <c r="M315" s="23" t="s">
        <v>24</v>
      </c>
      <c r="N315" s="19" t="s">
        <v>171</v>
      </c>
    </row>
    <row r="316" spans="1:16" s="36" customFormat="1" ht="174.75" customHeight="1" x14ac:dyDescent="0.2">
      <c r="A316" s="35"/>
      <c r="B316" s="61"/>
      <c r="C316" s="32" t="s">
        <v>419</v>
      </c>
      <c r="D316" s="32" t="s">
        <v>419</v>
      </c>
      <c r="E316" s="19" t="s">
        <v>85</v>
      </c>
      <c r="F316" s="20">
        <v>5768000</v>
      </c>
      <c r="G316" s="20">
        <v>5768000</v>
      </c>
      <c r="H316" s="19" t="s">
        <v>27</v>
      </c>
      <c r="I316" s="28" t="s">
        <v>420</v>
      </c>
      <c r="J316" s="22" t="s">
        <v>22</v>
      </c>
      <c r="K316" s="22" t="s">
        <v>22</v>
      </c>
      <c r="L316" s="19" t="s">
        <v>35</v>
      </c>
      <c r="M316" s="23" t="s">
        <v>24</v>
      </c>
      <c r="N316" s="19" t="s">
        <v>171</v>
      </c>
    </row>
    <row r="317" spans="1:16" s="36" customFormat="1" ht="409.5" customHeight="1" x14ac:dyDescent="0.2">
      <c r="A317" s="35"/>
      <c r="B317" s="19">
        <v>268</v>
      </c>
      <c r="C317" s="32" t="s">
        <v>421</v>
      </c>
      <c r="D317" s="32" t="s">
        <v>421</v>
      </c>
      <c r="E317" s="19" t="s">
        <v>85</v>
      </c>
      <c r="F317" s="20">
        <v>22248000</v>
      </c>
      <c r="G317" s="20">
        <v>22248000</v>
      </c>
      <c r="H317" s="19" t="s">
        <v>27</v>
      </c>
      <c r="I317" s="28" t="s">
        <v>196</v>
      </c>
      <c r="J317" s="22" t="s">
        <v>22</v>
      </c>
      <c r="K317" s="22" t="s">
        <v>22</v>
      </c>
      <c r="L317" s="19" t="s">
        <v>115</v>
      </c>
      <c r="M317" s="23" t="s">
        <v>24</v>
      </c>
      <c r="N317" s="19" t="s">
        <v>171</v>
      </c>
    </row>
    <row r="318" spans="1:16" s="36" customFormat="1" ht="219.75" customHeight="1" x14ac:dyDescent="0.2">
      <c r="A318" s="35"/>
      <c r="B318" s="61">
        <v>269</v>
      </c>
      <c r="C318" s="32" t="s">
        <v>422</v>
      </c>
      <c r="D318" s="32" t="s">
        <v>422</v>
      </c>
      <c r="E318" s="19" t="s">
        <v>85</v>
      </c>
      <c r="F318" s="20">
        <v>30188000</v>
      </c>
      <c r="G318" s="20">
        <v>30188000</v>
      </c>
      <c r="H318" s="19" t="s">
        <v>27</v>
      </c>
      <c r="I318" s="28" t="s">
        <v>198</v>
      </c>
      <c r="J318" s="22" t="s">
        <v>22</v>
      </c>
      <c r="K318" s="22" t="s">
        <v>22</v>
      </c>
      <c r="L318" s="19" t="s">
        <v>45</v>
      </c>
      <c r="M318" s="23" t="s">
        <v>24</v>
      </c>
      <c r="N318" s="19" t="s">
        <v>171</v>
      </c>
    </row>
    <row r="319" spans="1:16" s="36" customFormat="1" ht="205.5" customHeight="1" x14ac:dyDescent="0.2">
      <c r="A319" s="35"/>
      <c r="B319" s="61"/>
      <c r="C319" s="32" t="s">
        <v>423</v>
      </c>
      <c r="D319" s="32" t="s">
        <v>423</v>
      </c>
      <c r="E319" s="19" t="s">
        <v>85</v>
      </c>
      <c r="F319" s="20">
        <v>11536000</v>
      </c>
      <c r="G319" s="20">
        <v>11536000</v>
      </c>
      <c r="H319" s="19" t="s">
        <v>27</v>
      </c>
      <c r="I319" s="28" t="s">
        <v>196</v>
      </c>
      <c r="J319" s="22" t="s">
        <v>22</v>
      </c>
      <c r="K319" s="22" t="s">
        <v>22</v>
      </c>
      <c r="L319" s="19" t="s">
        <v>111</v>
      </c>
      <c r="M319" s="23" t="s">
        <v>24</v>
      </c>
      <c r="N319" s="19" t="s">
        <v>171</v>
      </c>
    </row>
    <row r="320" spans="1:16" s="36" customFormat="1" ht="279.75" customHeight="1" x14ac:dyDescent="0.2">
      <c r="A320" s="35"/>
      <c r="B320" s="19">
        <v>270</v>
      </c>
      <c r="C320" s="32" t="s">
        <v>424</v>
      </c>
      <c r="D320" s="32" t="s">
        <v>424</v>
      </c>
      <c r="E320" s="19" t="s">
        <v>85</v>
      </c>
      <c r="F320" s="20">
        <v>27540000</v>
      </c>
      <c r="G320" s="20">
        <v>27540000</v>
      </c>
      <c r="H320" s="19" t="s">
        <v>27</v>
      </c>
      <c r="I320" s="28" t="s">
        <v>196</v>
      </c>
      <c r="J320" s="16" t="s">
        <v>22</v>
      </c>
      <c r="K320" s="16" t="s">
        <v>22</v>
      </c>
      <c r="L320" s="19" t="s">
        <v>115</v>
      </c>
      <c r="M320" s="17" t="s">
        <v>24</v>
      </c>
      <c r="N320" s="19" t="s">
        <v>171</v>
      </c>
    </row>
    <row r="321" spans="1:14" s="36" customFormat="1" ht="409.5" customHeight="1" x14ac:dyDescent="0.2">
      <c r="A321" s="35"/>
      <c r="B321" s="61">
        <v>271</v>
      </c>
      <c r="C321" s="32" t="s">
        <v>425</v>
      </c>
      <c r="D321" s="32" t="s">
        <v>425</v>
      </c>
      <c r="E321" s="19" t="s">
        <v>85</v>
      </c>
      <c r="F321" s="20">
        <v>22248000</v>
      </c>
      <c r="G321" s="20">
        <v>22248000</v>
      </c>
      <c r="H321" s="19" t="s">
        <v>27</v>
      </c>
      <c r="I321" s="28" t="s">
        <v>196</v>
      </c>
      <c r="J321" s="16" t="s">
        <v>22</v>
      </c>
      <c r="K321" s="16" t="s">
        <v>22</v>
      </c>
      <c r="L321" s="19" t="s">
        <v>115</v>
      </c>
      <c r="M321" s="17" t="s">
        <v>24</v>
      </c>
      <c r="N321" s="19" t="s">
        <v>171</v>
      </c>
    </row>
    <row r="322" spans="1:14" s="36" customFormat="1" ht="156.75" customHeight="1" x14ac:dyDescent="0.2">
      <c r="A322" s="35"/>
      <c r="B322" s="61"/>
      <c r="C322" s="32" t="s">
        <v>207</v>
      </c>
      <c r="D322" s="32" t="s">
        <v>207</v>
      </c>
      <c r="E322" s="19" t="s">
        <v>85</v>
      </c>
      <c r="F322" s="20">
        <v>6000000</v>
      </c>
      <c r="G322" s="20">
        <v>6000000</v>
      </c>
      <c r="H322" s="19" t="s">
        <v>27</v>
      </c>
      <c r="I322" s="28" t="s">
        <v>178</v>
      </c>
      <c r="J322" s="22" t="s">
        <v>22</v>
      </c>
      <c r="K322" s="22" t="s">
        <v>22</v>
      </c>
      <c r="L322" s="19" t="s">
        <v>208</v>
      </c>
      <c r="M322" s="23" t="s">
        <v>24</v>
      </c>
      <c r="N322" s="19" t="s">
        <v>171</v>
      </c>
    </row>
    <row r="323" spans="1:14" s="36" customFormat="1" ht="360" customHeight="1" x14ac:dyDescent="0.2">
      <c r="A323" s="35"/>
      <c r="B323" s="19">
        <v>272</v>
      </c>
      <c r="C323" s="40" t="s">
        <v>152</v>
      </c>
      <c r="D323" s="40" t="s">
        <v>152</v>
      </c>
      <c r="E323" s="41" t="s">
        <v>85</v>
      </c>
      <c r="F323" s="20">
        <v>22248000</v>
      </c>
      <c r="G323" s="20">
        <v>22248000</v>
      </c>
      <c r="H323" s="41" t="s">
        <v>31</v>
      </c>
      <c r="I323" s="42">
        <v>42005</v>
      </c>
      <c r="J323" s="22" t="s">
        <v>22</v>
      </c>
      <c r="K323" s="22" t="s">
        <v>22</v>
      </c>
      <c r="L323" s="41" t="s">
        <v>426</v>
      </c>
      <c r="M323" s="23" t="s">
        <v>24</v>
      </c>
      <c r="N323" s="41" t="s">
        <v>153</v>
      </c>
    </row>
    <row r="324" spans="1:14" s="36" customFormat="1" ht="139.5" customHeight="1" x14ac:dyDescent="0.2">
      <c r="A324" s="35"/>
      <c r="B324" s="61">
        <v>273</v>
      </c>
      <c r="C324" s="34" t="s">
        <v>427</v>
      </c>
      <c r="D324" s="34" t="s">
        <v>427</v>
      </c>
      <c r="E324" s="41" t="s">
        <v>85</v>
      </c>
      <c r="F324" s="20">
        <v>22248000</v>
      </c>
      <c r="G324" s="20">
        <v>22248000</v>
      </c>
      <c r="H324" s="41" t="s">
        <v>31</v>
      </c>
      <c r="I324" s="42">
        <v>42036</v>
      </c>
      <c r="J324" s="16" t="s">
        <v>22</v>
      </c>
      <c r="K324" s="16" t="s">
        <v>22</v>
      </c>
      <c r="L324" s="41" t="s">
        <v>115</v>
      </c>
      <c r="M324" s="17" t="s">
        <v>24</v>
      </c>
      <c r="N324" s="41" t="s">
        <v>153</v>
      </c>
    </row>
    <row r="325" spans="1:14" s="36" customFormat="1" ht="192.75" customHeight="1" x14ac:dyDescent="0.2">
      <c r="A325" s="35"/>
      <c r="B325" s="61"/>
      <c r="C325" s="34" t="s">
        <v>154</v>
      </c>
      <c r="D325" s="34" t="s">
        <v>154</v>
      </c>
      <c r="E325" s="41" t="s">
        <v>85</v>
      </c>
      <c r="F325" s="20">
        <v>17304000</v>
      </c>
      <c r="G325" s="20">
        <v>17304000</v>
      </c>
      <c r="H325" s="41" t="s">
        <v>31</v>
      </c>
      <c r="I325" s="42">
        <v>42005</v>
      </c>
      <c r="J325" s="16" t="s">
        <v>22</v>
      </c>
      <c r="K325" s="16" t="s">
        <v>22</v>
      </c>
      <c r="L325" s="41" t="s">
        <v>428</v>
      </c>
      <c r="M325" s="17" t="s">
        <v>24</v>
      </c>
      <c r="N325" s="41" t="s">
        <v>153</v>
      </c>
    </row>
    <row r="326" spans="1:14" s="36" customFormat="1" ht="154.5" customHeight="1" x14ac:dyDescent="0.2">
      <c r="A326" s="35"/>
      <c r="B326" s="19">
        <v>274</v>
      </c>
      <c r="C326" s="40" t="s">
        <v>155</v>
      </c>
      <c r="D326" s="40" t="s">
        <v>155</v>
      </c>
      <c r="E326" s="41" t="s">
        <v>85</v>
      </c>
      <c r="F326" s="20">
        <v>11536000</v>
      </c>
      <c r="G326" s="20">
        <v>11536000</v>
      </c>
      <c r="H326" s="41" t="s">
        <v>31</v>
      </c>
      <c r="I326" s="42">
        <v>42125</v>
      </c>
      <c r="J326" s="22" t="s">
        <v>22</v>
      </c>
      <c r="K326" s="22" t="s">
        <v>22</v>
      </c>
      <c r="L326" s="41" t="s">
        <v>429</v>
      </c>
      <c r="M326" s="23" t="s">
        <v>24</v>
      </c>
      <c r="N326" s="41" t="s">
        <v>153</v>
      </c>
    </row>
    <row r="327" spans="1:14" s="36" customFormat="1" ht="201" customHeight="1" x14ac:dyDescent="0.2">
      <c r="A327" s="35"/>
      <c r="B327" s="61">
        <v>275</v>
      </c>
      <c r="C327" s="46" t="s">
        <v>430</v>
      </c>
      <c r="D327" s="46" t="s">
        <v>430</v>
      </c>
      <c r="E327" s="41" t="s">
        <v>85</v>
      </c>
      <c r="F327" s="20">
        <v>8652000</v>
      </c>
      <c r="G327" s="20">
        <v>8652000</v>
      </c>
      <c r="H327" s="41" t="s">
        <v>31</v>
      </c>
      <c r="I327" s="42">
        <v>42156</v>
      </c>
      <c r="J327" s="22" t="s">
        <v>22</v>
      </c>
      <c r="K327" s="22" t="s">
        <v>22</v>
      </c>
      <c r="L327" s="41" t="s">
        <v>25</v>
      </c>
      <c r="M327" s="23" t="s">
        <v>24</v>
      </c>
      <c r="N327" s="41" t="s">
        <v>153</v>
      </c>
    </row>
    <row r="328" spans="1:14" s="36" customFormat="1" ht="180.75" customHeight="1" x14ac:dyDescent="0.2">
      <c r="A328" s="35"/>
      <c r="B328" s="61"/>
      <c r="C328" s="46" t="s">
        <v>431</v>
      </c>
      <c r="D328" s="46" t="s">
        <v>431</v>
      </c>
      <c r="E328" s="41" t="s">
        <v>85</v>
      </c>
      <c r="F328" s="20">
        <v>8652000</v>
      </c>
      <c r="G328" s="20">
        <v>8652000</v>
      </c>
      <c r="H328" s="41" t="s">
        <v>31</v>
      </c>
      <c r="I328" s="42">
        <v>42156</v>
      </c>
      <c r="J328" s="22" t="s">
        <v>22</v>
      </c>
      <c r="K328" s="22" t="s">
        <v>22</v>
      </c>
      <c r="L328" s="41" t="s">
        <v>25</v>
      </c>
      <c r="M328" s="23" t="s">
        <v>24</v>
      </c>
      <c r="N328" s="41" t="s">
        <v>153</v>
      </c>
    </row>
    <row r="329" spans="1:14" s="36" customFormat="1" ht="125.25" customHeight="1" x14ac:dyDescent="0.2">
      <c r="A329" s="35"/>
      <c r="B329" s="19">
        <v>276</v>
      </c>
      <c r="C329" s="34" t="s">
        <v>160</v>
      </c>
      <c r="D329" s="34" t="s">
        <v>160</v>
      </c>
      <c r="E329" s="41" t="s">
        <v>85</v>
      </c>
      <c r="F329" s="20">
        <f>2472000*8</f>
        <v>19776000</v>
      </c>
      <c r="G329" s="20">
        <v>19776000</v>
      </c>
      <c r="H329" s="41" t="s">
        <v>31</v>
      </c>
      <c r="I329" s="42">
        <v>42064</v>
      </c>
      <c r="J329" s="22" t="s">
        <v>22</v>
      </c>
      <c r="K329" s="22" t="s">
        <v>22</v>
      </c>
      <c r="L329" s="41" t="s">
        <v>111</v>
      </c>
      <c r="M329" s="23" t="s">
        <v>24</v>
      </c>
      <c r="N329" s="41" t="s">
        <v>153</v>
      </c>
    </row>
    <row r="330" spans="1:14" s="36" customFormat="1" ht="180" customHeight="1" x14ac:dyDescent="0.2">
      <c r="A330" s="35"/>
      <c r="B330" s="61">
        <v>277</v>
      </c>
      <c r="C330" s="34" t="s">
        <v>157</v>
      </c>
      <c r="D330" s="34" t="s">
        <v>157</v>
      </c>
      <c r="E330" s="41" t="s">
        <v>85</v>
      </c>
      <c r="F330" s="20">
        <v>24480000</v>
      </c>
      <c r="G330" s="20">
        <v>24480000</v>
      </c>
      <c r="H330" s="41" t="s">
        <v>31</v>
      </c>
      <c r="I330" s="42">
        <v>42156</v>
      </c>
      <c r="J330" s="22" t="s">
        <v>22</v>
      </c>
      <c r="K330" s="22" t="s">
        <v>22</v>
      </c>
      <c r="L330" s="41" t="s">
        <v>111</v>
      </c>
      <c r="M330" s="23" t="s">
        <v>24</v>
      </c>
      <c r="N330" s="41" t="s">
        <v>153</v>
      </c>
    </row>
    <row r="331" spans="1:14" s="36" customFormat="1" ht="170.25" customHeight="1" x14ac:dyDescent="0.2">
      <c r="A331" s="35"/>
      <c r="B331" s="61"/>
      <c r="C331" s="34" t="s">
        <v>159</v>
      </c>
      <c r="D331" s="34" t="s">
        <v>159</v>
      </c>
      <c r="E331" s="41" t="s">
        <v>85</v>
      </c>
      <c r="F331" s="20">
        <v>24480000</v>
      </c>
      <c r="G331" s="20">
        <v>24480000</v>
      </c>
      <c r="H331" s="41" t="s">
        <v>31</v>
      </c>
      <c r="I331" s="42">
        <v>42125</v>
      </c>
      <c r="J331" s="22" t="s">
        <v>22</v>
      </c>
      <c r="K331" s="22" t="s">
        <v>22</v>
      </c>
      <c r="L331" s="41" t="s">
        <v>111</v>
      </c>
      <c r="M331" s="23" t="s">
        <v>24</v>
      </c>
      <c r="N331" s="41" t="s">
        <v>153</v>
      </c>
    </row>
    <row r="332" spans="1:14" s="36" customFormat="1" ht="168" customHeight="1" x14ac:dyDescent="0.2">
      <c r="A332" s="35"/>
      <c r="B332" s="19">
        <v>278</v>
      </c>
      <c r="C332" s="40" t="s">
        <v>156</v>
      </c>
      <c r="D332" s="40" t="s">
        <v>156</v>
      </c>
      <c r="E332" s="41" t="s">
        <v>85</v>
      </c>
      <c r="F332" s="20">
        <v>22248000</v>
      </c>
      <c r="G332" s="20">
        <v>22248000</v>
      </c>
      <c r="H332" s="41" t="s">
        <v>31</v>
      </c>
      <c r="I332" s="42">
        <v>42156</v>
      </c>
      <c r="J332" s="22" t="s">
        <v>22</v>
      </c>
      <c r="K332" s="22" t="s">
        <v>22</v>
      </c>
      <c r="L332" s="41" t="s">
        <v>115</v>
      </c>
      <c r="M332" s="23" t="s">
        <v>24</v>
      </c>
      <c r="N332" s="41" t="s">
        <v>153</v>
      </c>
    </row>
    <row r="333" spans="1:14" s="36" customFormat="1" ht="153.75" customHeight="1" x14ac:dyDescent="0.2">
      <c r="A333" s="35"/>
      <c r="B333" s="61">
        <v>279</v>
      </c>
      <c r="C333" s="40" t="s">
        <v>432</v>
      </c>
      <c r="D333" s="40" t="s">
        <v>432</v>
      </c>
      <c r="E333" s="41" t="s">
        <v>85</v>
      </c>
      <c r="F333" s="20">
        <v>14832000</v>
      </c>
      <c r="G333" s="20">
        <v>14832000</v>
      </c>
      <c r="H333" s="41" t="s">
        <v>31</v>
      </c>
      <c r="I333" s="42">
        <v>42156</v>
      </c>
      <c r="J333" s="16" t="s">
        <v>22</v>
      </c>
      <c r="K333" s="16" t="s">
        <v>22</v>
      </c>
      <c r="L333" s="41" t="s">
        <v>433</v>
      </c>
      <c r="M333" s="17" t="s">
        <v>24</v>
      </c>
      <c r="N333" s="41" t="s">
        <v>153</v>
      </c>
    </row>
    <row r="334" spans="1:14" s="36" customFormat="1" ht="86.25" customHeight="1" x14ac:dyDescent="0.2">
      <c r="A334" s="35"/>
      <c r="B334" s="61"/>
      <c r="C334" s="40" t="s">
        <v>434</v>
      </c>
      <c r="D334" s="40" t="s">
        <v>434</v>
      </c>
      <c r="E334" s="41" t="s">
        <v>85</v>
      </c>
      <c r="F334" s="20">
        <f>3060000*8</f>
        <v>24480000</v>
      </c>
      <c r="G334" s="20">
        <v>24480000</v>
      </c>
      <c r="H334" s="41" t="s">
        <v>31</v>
      </c>
      <c r="I334" s="42">
        <v>42248</v>
      </c>
      <c r="J334" s="16" t="s">
        <v>22</v>
      </c>
      <c r="K334" s="16" t="s">
        <v>22</v>
      </c>
      <c r="L334" s="41" t="s">
        <v>111</v>
      </c>
      <c r="M334" s="17" t="s">
        <v>24</v>
      </c>
      <c r="N334" s="41" t="s">
        <v>153</v>
      </c>
    </row>
    <row r="335" spans="1:14" s="36" customFormat="1" ht="168.75" customHeight="1" x14ac:dyDescent="0.2">
      <c r="A335" s="35"/>
      <c r="B335" s="19">
        <v>280</v>
      </c>
      <c r="C335" s="34" t="s">
        <v>435</v>
      </c>
      <c r="D335" s="34" t="s">
        <v>435</v>
      </c>
      <c r="E335" s="41" t="s">
        <v>85</v>
      </c>
      <c r="F335" s="20">
        <v>15580000</v>
      </c>
      <c r="G335" s="20">
        <v>15580000</v>
      </c>
      <c r="H335" s="41" t="s">
        <v>31</v>
      </c>
      <c r="I335" s="42">
        <v>42036</v>
      </c>
      <c r="J335" s="16" t="s">
        <v>22</v>
      </c>
      <c r="K335" s="16" t="s">
        <v>22</v>
      </c>
      <c r="L335" s="41" t="s">
        <v>121</v>
      </c>
      <c r="M335" s="17" t="s">
        <v>24</v>
      </c>
      <c r="N335" s="41" t="s">
        <v>153</v>
      </c>
    </row>
    <row r="336" spans="1:14" s="36" customFormat="1" ht="263.25" customHeight="1" x14ac:dyDescent="0.2">
      <c r="A336" s="35"/>
      <c r="B336" s="61">
        <v>281</v>
      </c>
      <c r="C336" s="34" t="s">
        <v>436</v>
      </c>
      <c r="D336" s="34" t="s">
        <v>436</v>
      </c>
      <c r="E336" s="41" t="s">
        <v>85</v>
      </c>
      <c r="F336" s="20">
        <v>7210000</v>
      </c>
      <c r="G336" s="20">
        <v>7210000</v>
      </c>
      <c r="H336" s="41" t="s">
        <v>31</v>
      </c>
      <c r="I336" s="42">
        <v>42036</v>
      </c>
      <c r="J336" s="22" t="s">
        <v>22</v>
      </c>
      <c r="K336" s="22" t="s">
        <v>22</v>
      </c>
      <c r="L336" s="41" t="s">
        <v>36</v>
      </c>
      <c r="M336" s="23" t="s">
        <v>24</v>
      </c>
      <c r="N336" s="41" t="s">
        <v>153</v>
      </c>
    </row>
    <row r="337" spans="1:14" s="36" customFormat="1" ht="207.75" customHeight="1" x14ac:dyDescent="0.2">
      <c r="A337" s="35"/>
      <c r="B337" s="61"/>
      <c r="C337" s="34" t="s">
        <v>437</v>
      </c>
      <c r="D337" s="34" t="s">
        <v>437</v>
      </c>
      <c r="E337" s="41" t="s">
        <v>85</v>
      </c>
      <c r="F337" s="20">
        <v>7210000</v>
      </c>
      <c r="G337" s="20">
        <v>7210000</v>
      </c>
      <c r="H337" s="41" t="s">
        <v>31</v>
      </c>
      <c r="I337" s="42">
        <v>42036</v>
      </c>
      <c r="J337" s="22" t="s">
        <v>22</v>
      </c>
      <c r="K337" s="22" t="s">
        <v>22</v>
      </c>
      <c r="L337" s="41" t="s">
        <v>36</v>
      </c>
      <c r="M337" s="23" t="s">
        <v>24</v>
      </c>
      <c r="N337" s="41" t="s">
        <v>153</v>
      </c>
    </row>
    <row r="338" spans="1:14" s="36" customFormat="1" ht="148.5" customHeight="1" x14ac:dyDescent="0.2">
      <c r="A338" s="35"/>
      <c r="B338" s="19">
        <v>282</v>
      </c>
      <c r="C338" s="34" t="s">
        <v>438</v>
      </c>
      <c r="D338" s="34" t="s">
        <v>438</v>
      </c>
      <c r="E338" s="41" t="s">
        <v>322</v>
      </c>
      <c r="F338" s="20">
        <v>15000000</v>
      </c>
      <c r="G338" s="20">
        <v>15000000</v>
      </c>
      <c r="H338" s="41" t="s">
        <v>31</v>
      </c>
      <c r="I338" s="42">
        <v>42036</v>
      </c>
      <c r="J338" s="16" t="s">
        <v>22</v>
      </c>
      <c r="K338" s="16" t="s">
        <v>22</v>
      </c>
      <c r="L338" s="41" t="s">
        <v>45</v>
      </c>
      <c r="M338" s="17" t="s">
        <v>24</v>
      </c>
      <c r="N338" s="41" t="s">
        <v>153</v>
      </c>
    </row>
    <row r="339" spans="1:14" s="36" customFormat="1" ht="162.75" customHeight="1" x14ac:dyDescent="0.2">
      <c r="B339" s="61">
        <v>283</v>
      </c>
      <c r="C339" s="34" t="s">
        <v>403</v>
      </c>
      <c r="D339" s="34" t="s">
        <v>403</v>
      </c>
      <c r="E339" s="19" t="s">
        <v>370</v>
      </c>
      <c r="F339" s="20">
        <v>6800000</v>
      </c>
      <c r="G339" s="20">
        <v>6800000</v>
      </c>
      <c r="H339" s="19" t="s">
        <v>27</v>
      </c>
      <c r="I339" s="37" t="s">
        <v>62</v>
      </c>
      <c r="J339" s="16" t="s">
        <v>22</v>
      </c>
      <c r="K339" s="16" t="s">
        <v>22</v>
      </c>
      <c r="L339" s="19">
        <v>4</v>
      </c>
      <c r="M339" s="17" t="s">
        <v>24</v>
      </c>
      <c r="N339" s="43" t="s">
        <v>404</v>
      </c>
    </row>
    <row r="340" spans="1:14" s="36" customFormat="1" ht="124.5" customHeight="1" x14ac:dyDescent="0.2">
      <c r="B340" s="61"/>
      <c r="C340" s="34" t="s">
        <v>439</v>
      </c>
      <c r="D340" s="34" t="s">
        <v>439</v>
      </c>
      <c r="E340" s="19" t="s">
        <v>370</v>
      </c>
      <c r="F340" s="20">
        <v>4800000</v>
      </c>
      <c r="G340" s="20">
        <v>4800000</v>
      </c>
      <c r="H340" s="19" t="s">
        <v>27</v>
      </c>
      <c r="I340" s="37" t="s">
        <v>62</v>
      </c>
      <c r="J340" s="16" t="s">
        <v>22</v>
      </c>
      <c r="K340" s="16" t="s">
        <v>22</v>
      </c>
      <c r="L340" s="19">
        <v>4</v>
      </c>
      <c r="M340" s="17" t="s">
        <v>24</v>
      </c>
      <c r="N340" s="43" t="s">
        <v>283</v>
      </c>
    </row>
    <row r="341" spans="1:14" s="51" customFormat="1" ht="216" customHeight="1" x14ac:dyDescent="0.2">
      <c r="A341" s="47"/>
      <c r="B341" s="19">
        <v>284</v>
      </c>
      <c r="C341" s="48" t="s">
        <v>440</v>
      </c>
      <c r="D341" s="48" t="s">
        <v>440</v>
      </c>
      <c r="E341" s="48" t="s">
        <v>441</v>
      </c>
      <c r="F341" s="49">
        <v>878196000</v>
      </c>
      <c r="G341" s="49">
        <f>F341</f>
        <v>878196000</v>
      </c>
      <c r="H341" s="48" t="s">
        <v>331</v>
      </c>
      <c r="I341" s="48" t="s">
        <v>62</v>
      </c>
      <c r="J341" s="22" t="s">
        <v>22</v>
      </c>
      <c r="K341" s="22" t="s">
        <v>22</v>
      </c>
      <c r="L341" s="48">
        <v>12</v>
      </c>
      <c r="M341" s="23" t="s">
        <v>24</v>
      </c>
      <c r="N341" s="50" t="s">
        <v>171</v>
      </c>
    </row>
    <row r="342" spans="1:14" s="51" customFormat="1" ht="274.5" customHeight="1" x14ac:dyDescent="0.2">
      <c r="A342" s="47"/>
      <c r="B342" s="61">
        <v>285</v>
      </c>
      <c r="C342" s="48" t="s">
        <v>442</v>
      </c>
      <c r="D342" s="48" t="s">
        <v>442</v>
      </c>
      <c r="E342" s="48" t="s">
        <v>441</v>
      </c>
      <c r="F342" s="49">
        <f ca="1">SUM(F342:F344)</f>
        <v>208733023</v>
      </c>
      <c r="G342" s="49">
        <f ca="1">SUM(G342:G344)</f>
        <v>208733023</v>
      </c>
      <c r="H342" s="48" t="s">
        <v>443</v>
      </c>
      <c r="I342" s="48" t="s">
        <v>62</v>
      </c>
      <c r="J342" s="22" t="s">
        <v>22</v>
      </c>
      <c r="K342" s="22" t="s">
        <v>22</v>
      </c>
      <c r="L342" s="48">
        <v>12</v>
      </c>
      <c r="M342" s="23" t="s">
        <v>24</v>
      </c>
      <c r="N342" s="50" t="s">
        <v>171</v>
      </c>
    </row>
    <row r="343" spans="1:14" s="51" customFormat="1" ht="252" customHeight="1" x14ac:dyDescent="0.2">
      <c r="A343" s="47"/>
      <c r="B343" s="61"/>
      <c r="C343" s="48" t="s">
        <v>444</v>
      </c>
      <c r="D343" s="48" t="s">
        <v>444</v>
      </c>
      <c r="E343" s="48" t="s">
        <v>441</v>
      </c>
      <c r="F343" s="49">
        <v>73877477</v>
      </c>
      <c r="G343" s="49">
        <v>73877477</v>
      </c>
      <c r="H343" s="48" t="s">
        <v>42</v>
      </c>
      <c r="I343" s="48" t="s">
        <v>62</v>
      </c>
      <c r="J343" s="16" t="s">
        <v>22</v>
      </c>
      <c r="K343" s="16" t="s">
        <v>22</v>
      </c>
      <c r="L343" s="48">
        <v>12</v>
      </c>
      <c r="M343" s="17" t="s">
        <v>24</v>
      </c>
      <c r="N343" s="50" t="s">
        <v>171</v>
      </c>
    </row>
    <row r="344" spans="1:14" s="51" customFormat="1" ht="138.75" customHeight="1" x14ac:dyDescent="0.2">
      <c r="A344" s="47"/>
      <c r="B344" s="19">
        <v>286</v>
      </c>
      <c r="C344" s="48" t="s">
        <v>445</v>
      </c>
      <c r="D344" s="48" t="s">
        <v>445</v>
      </c>
      <c r="E344" s="48" t="s">
        <v>441</v>
      </c>
      <c r="F344" s="49">
        <v>3000000</v>
      </c>
      <c r="G344" s="49">
        <v>3000000</v>
      </c>
      <c r="H344" s="48" t="s">
        <v>446</v>
      </c>
      <c r="I344" s="48" t="s">
        <v>70</v>
      </c>
      <c r="J344" s="16" t="s">
        <v>22</v>
      </c>
      <c r="K344" s="16" t="s">
        <v>22</v>
      </c>
      <c r="L344" s="48">
        <v>6</v>
      </c>
      <c r="M344" s="17" t="s">
        <v>24</v>
      </c>
      <c r="N344" s="48" t="s">
        <v>388</v>
      </c>
    </row>
    <row r="345" spans="1:14" s="51" customFormat="1" ht="177.75" customHeight="1" x14ac:dyDescent="0.2">
      <c r="A345" s="47"/>
      <c r="B345" s="61">
        <v>287</v>
      </c>
      <c r="C345" s="48" t="s">
        <v>447</v>
      </c>
      <c r="D345" s="48" t="s">
        <v>447</v>
      </c>
      <c r="E345" s="48" t="s">
        <v>30</v>
      </c>
      <c r="F345" s="49">
        <v>13200000</v>
      </c>
      <c r="G345" s="49">
        <v>13200000</v>
      </c>
      <c r="H345" s="48" t="s">
        <v>31</v>
      </c>
      <c r="I345" s="48" t="s">
        <v>32</v>
      </c>
      <c r="J345" s="22" t="s">
        <v>22</v>
      </c>
      <c r="K345" s="22" t="s">
        <v>22</v>
      </c>
      <c r="L345" s="48">
        <v>11</v>
      </c>
      <c r="M345" s="23" t="s">
        <v>24</v>
      </c>
      <c r="N345" s="52" t="s">
        <v>274</v>
      </c>
    </row>
    <row r="346" spans="1:14" s="51" customFormat="1" ht="189.75" customHeight="1" x14ac:dyDescent="0.2">
      <c r="A346" s="47"/>
      <c r="B346" s="61"/>
      <c r="C346" s="48" t="s">
        <v>448</v>
      </c>
      <c r="D346" s="48" t="s">
        <v>448</v>
      </c>
      <c r="E346" s="48" t="s">
        <v>30</v>
      </c>
      <c r="F346" s="53">
        <v>24200000</v>
      </c>
      <c r="G346" s="53">
        <v>24200000</v>
      </c>
      <c r="H346" s="48" t="s">
        <v>31</v>
      </c>
      <c r="I346" s="48" t="s">
        <v>32</v>
      </c>
      <c r="J346" s="22" t="s">
        <v>22</v>
      </c>
      <c r="K346" s="22" t="s">
        <v>22</v>
      </c>
      <c r="L346" s="48">
        <v>11</v>
      </c>
      <c r="M346" s="23" t="s">
        <v>24</v>
      </c>
      <c r="N346" s="52" t="s">
        <v>274</v>
      </c>
    </row>
    <row r="347" spans="1:14" s="51" customFormat="1" ht="173.25" customHeight="1" thickBot="1" x14ac:dyDescent="0.25">
      <c r="A347" s="47"/>
      <c r="B347" s="24">
        <v>288</v>
      </c>
      <c r="C347" s="54" t="s">
        <v>449</v>
      </c>
      <c r="D347" s="55" t="s">
        <v>449</v>
      </c>
      <c r="E347" s="54" t="s">
        <v>30</v>
      </c>
      <c r="F347" s="53">
        <v>13200000</v>
      </c>
      <c r="G347" s="53">
        <v>13200000</v>
      </c>
      <c r="H347" s="54" t="s">
        <v>31</v>
      </c>
      <c r="I347" s="54" t="s">
        <v>32</v>
      </c>
      <c r="J347" s="29" t="s">
        <v>22</v>
      </c>
      <c r="K347" s="29" t="s">
        <v>22</v>
      </c>
      <c r="L347" s="54">
        <v>11</v>
      </c>
      <c r="M347" s="30" t="s">
        <v>24</v>
      </c>
      <c r="N347" s="56" t="s">
        <v>318</v>
      </c>
    </row>
    <row r="348" spans="1:14" s="58" customFormat="1" ht="15.75" customHeight="1" thickBot="1" x14ac:dyDescent="0.25">
      <c r="A348" s="6"/>
      <c r="B348" s="64" t="s">
        <v>450</v>
      </c>
      <c r="C348" s="65"/>
      <c r="D348" s="65"/>
      <c r="E348" s="66"/>
      <c r="F348" s="25">
        <v>7668162567</v>
      </c>
      <c r="G348" s="25">
        <v>7666162567</v>
      </c>
      <c r="H348" s="57"/>
      <c r="I348" s="57"/>
      <c r="J348" s="57"/>
      <c r="K348" s="57"/>
      <c r="L348" s="57"/>
      <c r="M348" s="31"/>
      <c r="N348" s="26"/>
    </row>
    <row r="349" spans="1:14" s="6" customFormat="1" ht="39.75" customHeight="1" x14ac:dyDescent="0.2">
      <c r="B349" s="7"/>
      <c r="C349" s="8"/>
      <c r="D349" s="8"/>
      <c r="E349" s="8"/>
      <c r="F349" s="27"/>
      <c r="G349" s="27"/>
      <c r="H349" s="8"/>
      <c r="I349" s="8"/>
      <c r="J349" s="8"/>
      <c r="K349" s="8"/>
      <c r="L349" s="8"/>
      <c r="M349" s="27"/>
      <c r="N349" s="8"/>
    </row>
    <row r="350" spans="1:14" x14ac:dyDescent="0.2">
      <c r="B350" s="5"/>
      <c r="C350" s="5"/>
      <c r="D350" s="5"/>
      <c r="E350" s="5"/>
      <c r="F350" s="5"/>
      <c r="G350" s="5"/>
      <c r="H350" s="5"/>
      <c r="I350" s="5"/>
      <c r="J350" s="5"/>
      <c r="K350" s="5"/>
      <c r="L350" s="5"/>
      <c r="M350" s="5"/>
      <c r="N350" s="5"/>
    </row>
    <row r="351" spans="1:14" x14ac:dyDescent="0.2">
      <c r="B351" s="5"/>
      <c r="C351" s="5"/>
      <c r="D351" s="5"/>
      <c r="E351" s="5"/>
      <c r="F351" s="5"/>
      <c r="G351" s="5"/>
      <c r="H351" s="5"/>
      <c r="I351" s="5"/>
      <c r="J351" s="5"/>
      <c r="K351" s="5"/>
      <c r="L351" s="5"/>
      <c r="M351" s="5"/>
      <c r="N351" s="5"/>
    </row>
    <row r="352" spans="1:14" x14ac:dyDescent="0.2">
      <c r="B352" s="5"/>
      <c r="C352" s="5"/>
      <c r="D352" s="5"/>
      <c r="E352" s="5"/>
      <c r="F352" s="5"/>
      <c r="G352" s="5"/>
      <c r="H352" s="5"/>
      <c r="I352" s="5"/>
      <c r="J352" s="5"/>
      <c r="K352" s="5"/>
      <c r="L352" s="5"/>
      <c r="M352" s="5"/>
      <c r="N352" s="5"/>
    </row>
    <row r="353" spans="2:14" x14ac:dyDescent="0.2">
      <c r="B353" s="5"/>
      <c r="C353" s="5"/>
      <c r="D353" s="5"/>
      <c r="E353" s="5"/>
      <c r="F353" s="5"/>
      <c r="G353" s="5"/>
      <c r="H353" s="5"/>
      <c r="I353" s="5"/>
      <c r="J353" s="5"/>
      <c r="K353" s="5"/>
      <c r="L353" s="5"/>
      <c r="M353" s="5"/>
      <c r="N353" s="5"/>
    </row>
    <row r="354" spans="2:14" x14ac:dyDescent="0.2">
      <c r="B354" s="5"/>
      <c r="C354" s="5"/>
      <c r="D354" s="5"/>
      <c r="E354" s="5"/>
      <c r="F354" s="5"/>
      <c r="G354" s="5"/>
      <c r="H354" s="5"/>
      <c r="I354" s="5"/>
      <c r="J354" s="5"/>
      <c r="K354" s="5"/>
      <c r="L354" s="5"/>
      <c r="M354" s="5"/>
      <c r="N354" s="5"/>
    </row>
    <row r="355" spans="2:14" x14ac:dyDescent="0.2">
      <c r="B355" s="5"/>
      <c r="C355" s="5"/>
      <c r="D355" s="5"/>
      <c r="E355" s="5"/>
      <c r="F355" s="5"/>
      <c r="G355" s="5"/>
      <c r="H355" s="5"/>
      <c r="I355" s="5"/>
      <c r="J355" s="5"/>
      <c r="K355" s="5"/>
      <c r="L355" s="5"/>
      <c r="M355" s="5"/>
      <c r="N355" s="5"/>
    </row>
    <row r="356" spans="2:14" x14ac:dyDescent="0.2">
      <c r="B356" s="5"/>
      <c r="C356" s="5"/>
      <c r="D356" s="5"/>
      <c r="E356" s="5"/>
      <c r="F356" s="5"/>
      <c r="G356" s="5"/>
      <c r="H356" s="5"/>
      <c r="I356" s="5"/>
      <c r="J356" s="5"/>
      <c r="K356" s="5"/>
      <c r="L356" s="5"/>
      <c r="M356" s="5"/>
      <c r="N356" s="5"/>
    </row>
    <row r="357" spans="2:14" x14ac:dyDescent="0.2">
      <c r="B357" s="5"/>
      <c r="C357" s="5"/>
      <c r="D357" s="5"/>
      <c r="E357" s="5"/>
      <c r="F357" s="5"/>
      <c r="G357" s="5"/>
      <c r="H357" s="5"/>
      <c r="I357" s="5"/>
      <c r="J357" s="5"/>
      <c r="K357" s="5"/>
      <c r="L357" s="5"/>
      <c r="M357" s="5"/>
      <c r="N357" s="5"/>
    </row>
    <row r="358" spans="2:14" x14ac:dyDescent="0.2">
      <c r="B358" s="5"/>
      <c r="C358" s="5"/>
      <c r="D358" s="5"/>
      <c r="E358" s="5"/>
      <c r="F358" s="5"/>
      <c r="G358" s="5"/>
      <c r="H358" s="5"/>
      <c r="I358" s="5"/>
      <c r="J358" s="5"/>
      <c r="K358" s="5"/>
      <c r="L358" s="5"/>
      <c r="M358" s="5"/>
      <c r="N358" s="5"/>
    </row>
    <row r="359" spans="2:14" x14ac:dyDescent="0.2">
      <c r="B359" s="5"/>
      <c r="C359" s="5"/>
      <c r="D359" s="5"/>
      <c r="E359" s="5"/>
      <c r="F359" s="5"/>
      <c r="G359" s="5"/>
      <c r="H359" s="5"/>
      <c r="I359" s="5"/>
      <c r="J359" s="5"/>
      <c r="K359" s="5"/>
      <c r="L359" s="5"/>
      <c r="M359" s="5"/>
      <c r="N359" s="5"/>
    </row>
    <row r="360" spans="2:14" x14ac:dyDescent="0.2">
      <c r="B360" s="5"/>
      <c r="C360" s="5"/>
      <c r="D360" s="5"/>
      <c r="E360" s="5"/>
      <c r="F360" s="5"/>
      <c r="G360" s="5"/>
      <c r="H360" s="5"/>
      <c r="I360" s="5"/>
      <c r="J360" s="5"/>
      <c r="K360" s="5"/>
      <c r="L360" s="5"/>
      <c r="M360" s="5"/>
      <c r="N360" s="5"/>
    </row>
    <row r="361" spans="2:14" x14ac:dyDescent="0.2">
      <c r="B361" s="5"/>
      <c r="C361" s="5"/>
      <c r="D361" s="5"/>
      <c r="E361" s="5"/>
      <c r="F361" s="5"/>
      <c r="G361" s="5"/>
      <c r="H361" s="5"/>
      <c r="I361" s="5"/>
      <c r="J361" s="5"/>
      <c r="K361" s="5"/>
      <c r="L361" s="5"/>
      <c r="M361" s="5"/>
      <c r="N361" s="5"/>
    </row>
    <row r="362" spans="2:14" x14ac:dyDescent="0.2">
      <c r="B362" s="5"/>
      <c r="C362" s="5"/>
      <c r="D362" s="5"/>
      <c r="E362" s="5"/>
      <c r="F362" s="5"/>
      <c r="G362" s="5"/>
      <c r="H362" s="5"/>
      <c r="I362" s="5"/>
      <c r="J362" s="5"/>
      <c r="K362" s="5"/>
      <c r="L362" s="5"/>
      <c r="M362" s="5"/>
      <c r="N362" s="5"/>
    </row>
    <row r="363" spans="2:14" x14ac:dyDescent="0.2">
      <c r="B363" s="5"/>
      <c r="C363" s="5"/>
      <c r="D363" s="5"/>
      <c r="E363" s="5"/>
      <c r="F363" s="5"/>
      <c r="G363" s="5"/>
      <c r="H363" s="5"/>
      <c r="I363" s="5"/>
      <c r="J363" s="5"/>
      <c r="K363" s="5"/>
      <c r="L363" s="5"/>
      <c r="M363" s="5"/>
      <c r="N363" s="5"/>
    </row>
    <row r="364" spans="2:14" x14ac:dyDescent="0.2">
      <c r="B364" s="5"/>
      <c r="C364" s="5"/>
      <c r="D364" s="5"/>
      <c r="E364" s="5"/>
      <c r="F364" s="5"/>
      <c r="G364" s="5"/>
      <c r="H364" s="5"/>
      <c r="I364" s="5"/>
      <c r="J364" s="5"/>
      <c r="K364" s="5"/>
      <c r="L364" s="5"/>
      <c r="M364" s="5"/>
      <c r="N364" s="5"/>
    </row>
    <row r="365" spans="2:14" x14ac:dyDescent="0.2">
      <c r="B365" s="5"/>
      <c r="C365" s="5"/>
      <c r="D365" s="5"/>
      <c r="E365" s="5"/>
      <c r="F365" s="5"/>
      <c r="G365" s="5"/>
      <c r="H365" s="5"/>
      <c r="I365" s="5"/>
      <c r="J365" s="5"/>
      <c r="K365" s="5"/>
      <c r="L365" s="5"/>
      <c r="M365" s="5"/>
      <c r="N365" s="5"/>
    </row>
    <row r="366" spans="2:14" x14ac:dyDescent="0.2">
      <c r="B366" s="5"/>
      <c r="C366" s="5"/>
      <c r="D366" s="5"/>
      <c r="E366" s="5"/>
      <c r="F366" s="5"/>
      <c r="G366" s="5"/>
      <c r="H366" s="5"/>
      <c r="I366" s="5"/>
      <c r="J366" s="5"/>
      <c r="K366" s="5"/>
      <c r="L366" s="5"/>
      <c r="M366" s="5"/>
      <c r="N366" s="5"/>
    </row>
    <row r="367" spans="2:14" x14ac:dyDescent="0.2">
      <c r="B367" s="5"/>
      <c r="C367" s="5"/>
      <c r="D367" s="5"/>
      <c r="E367" s="5"/>
      <c r="F367" s="5"/>
      <c r="G367" s="5"/>
      <c r="H367" s="5"/>
      <c r="I367" s="5"/>
      <c r="J367" s="5"/>
      <c r="K367" s="5"/>
      <c r="L367" s="5"/>
      <c r="M367" s="5"/>
      <c r="N367" s="5"/>
    </row>
    <row r="368" spans="2:14" x14ac:dyDescent="0.2">
      <c r="B368" s="5"/>
      <c r="C368" s="5"/>
      <c r="D368" s="5"/>
      <c r="E368" s="5"/>
      <c r="F368" s="5"/>
      <c r="G368" s="5"/>
      <c r="H368" s="5"/>
      <c r="I368" s="5"/>
      <c r="J368" s="5"/>
      <c r="K368" s="5"/>
      <c r="L368" s="5"/>
      <c r="M368" s="5"/>
      <c r="N368" s="5"/>
    </row>
    <row r="369" spans="2:14" x14ac:dyDescent="0.2">
      <c r="B369" s="5"/>
      <c r="C369" s="5"/>
      <c r="D369" s="5"/>
      <c r="E369" s="5"/>
      <c r="F369" s="5"/>
      <c r="G369" s="5"/>
      <c r="H369" s="5"/>
      <c r="I369" s="5"/>
      <c r="J369" s="5"/>
      <c r="K369" s="5"/>
      <c r="L369" s="5"/>
      <c r="M369" s="5"/>
      <c r="N369" s="5"/>
    </row>
    <row r="370" spans="2:14" x14ac:dyDescent="0.2">
      <c r="B370" s="5"/>
      <c r="C370" s="5"/>
      <c r="D370" s="5"/>
      <c r="E370" s="5"/>
      <c r="F370" s="5"/>
      <c r="G370" s="5"/>
      <c r="H370" s="5"/>
      <c r="I370" s="5"/>
      <c r="J370" s="5"/>
      <c r="K370" s="5"/>
      <c r="L370" s="5"/>
      <c r="M370" s="5"/>
      <c r="N370" s="5"/>
    </row>
    <row r="371" spans="2:14" x14ac:dyDescent="0.2">
      <c r="B371" s="5"/>
      <c r="C371" s="5"/>
      <c r="D371" s="5"/>
      <c r="E371" s="5"/>
      <c r="F371" s="5"/>
      <c r="G371" s="5"/>
      <c r="H371" s="5"/>
      <c r="I371" s="5"/>
      <c r="J371" s="5"/>
      <c r="K371" s="5"/>
      <c r="L371" s="5"/>
      <c r="M371" s="5"/>
      <c r="N371" s="5"/>
    </row>
    <row r="372" spans="2:14" x14ac:dyDescent="0.2">
      <c r="B372" s="5"/>
      <c r="C372" s="5"/>
      <c r="D372" s="5"/>
      <c r="E372" s="5"/>
      <c r="F372" s="5"/>
      <c r="G372" s="5"/>
      <c r="H372" s="5"/>
      <c r="I372" s="5"/>
      <c r="J372" s="5"/>
      <c r="K372" s="5"/>
      <c r="L372" s="5"/>
      <c r="M372" s="5"/>
      <c r="N372" s="5"/>
    </row>
    <row r="373" spans="2:14" x14ac:dyDescent="0.2">
      <c r="B373" s="5"/>
      <c r="C373" s="5"/>
      <c r="D373" s="5"/>
      <c r="E373" s="5"/>
      <c r="F373" s="5"/>
      <c r="G373" s="5"/>
      <c r="H373" s="5"/>
      <c r="I373" s="5"/>
      <c r="J373" s="5"/>
      <c r="K373" s="5"/>
      <c r="L373" s="5"/>
      <c r="M373" s="5"/>
      <c r="N373" s="5"/>
    </row>
    <row r="374" spans="2:14" x14ac:dyDescent="0.2">
      <c r="B374" s="5"/>
      <c r="C374" s="5"/>
      <c r="D374" s="5"/>
      <c r="E374" s="5"/>
      <c r="F374" s="5"/>
      <c r="G374" s="5"/>
      <c r="H374" s="5"/>
      <c r="I374" s="5"/>
      <c r="J374" s="5"/>
      <c r="K374" s="5"/>
      <c r="L374" s="5"/>
      <c r="M374" s="5"/>
      <c r="N374" s="5"/>
    </row>
    <row r="375" spans="2:14" x14ac:dyDescent="0.2">
      <c r="B375" s="5"/>
      <c r="C375" s="5"/>
      <c r="D375" s="5"/>
      <c r="E375" s="5"/>
      <c r="F375" s="5"/>
      <c r="G375" s="5"/>
      <c r="H375" s="5"/>
      <c r="I375" s="5"/>
      <c r="J375" s="5"/>
      <c r="K375" s="5"/>
      <c r="L375" s="5"/>
      <c r="M375" s="5"/>
      <c r="N375" s="5"/>
    </row>
    <row r="376" spans="2:14" x14ac:dyDescent="0.2">
      <c r="B376" s="5"/>
      <c r="C376" s="5"/>
      <c r="D376" s="5"/>
      <c r="E376" s="5"/>
      <c r="F376" s="5"/>
      <c r="G376" s="5"/>
      <c r="H376" s="5"/>
      <c r="I376" s="5"/>
      <c r="J376" s="5"/>
      <c r="K376" s="5"/>
      <c r="L376" s="5"/>
      <c r="M376" s="5"/>
      <c r="N376" s="5"/>
    </row>
    <row r="377" spans="2:14" x14ac:dyDescent="0.2">
      <c r="B377" s="5"/>
      <c r="C377" s="5"/>
      <c r="D377" s="5"/>
      <c r="E377" s="5"/>
      <c r="F377" s="5"/>
      <c r="G377" s="5"/>
      <c r="H377" s="5"/>
      <c r="I377" s="5"/>
      <c r="J377" s="5"/>
      <c r="K377" s="5"/>
      <c r="L377" s="5"/>
      <c r="M377" s="5"/>
      <c r="N377" s="5"/>
    </row>
    <row r="378" spans="2:14" x14ac:dyDescent="0.2">
      <c r="B378" s="5"/>
      <c r="C378" s="5"/>
      <c r="D378" s="5"/>
      <c r="E378" s="5"/>
      <c r="F378" s="5"/>
      <c r="G378" s="5"/>
      <c r="H378" s="5"/>
      <c r="I378" s="5"/>
      <c r="J378" s="5"/>
      <c r="K378" s="5"/>
      <c r="L378" s="5"/>
      <c r="M378" s="5"/>
      <c r="N378" s="5"/>
    </row>
    <row r="379" spans="2:14" x14ac:dyDescent="0.2">
      <c r="B379" s="5"/>
      <c r="C379" s="5"/>
      <c r="D379" s="5"/>
      <c r="E379" s="5"/>
      <c r="F379" s="5"/>
      <c r="G379" s="5"/>
      <c r="H379" s="5"/>
      <c r="I379" s="5"/>
      <c r="J379" s="5"/>
      <c r="K379" s="5"/>
      <c r="L379" s="5"/>
      <c r="M379" s="5"/>
      <c r="N379" s="5"/>
    </row>
    <row r="380" spans="2:14" x14ac:dyDescent="0.2">
      <c r="B380" s="5"/>
      <c r="C380" s="5"/>
      <c r="D380" s="5"/>
      <c r="E380" s="5"/>
      <c r="F380" s="5"/>
      <c r="G380" s="5"/>
      <c r="H380" s="5"/>
      <c r="I380" s="5"/>
      <c r="J380" s="5"/>
      <c r="K380" s="5"/>
      <c r="L380" s="5"/>
      <c r="M380" s="5"/>
      <c r="N380" s="5"/>
    </row>
    <row r="381" spans="2:14" x14ac:dyDescent="0.2">
      <c r="B381" s="5"/>
      <c r="C381" s="5"/>
      <c r="D381" s="5"/>
      <c r="E381" s="5"/>
      <c r="F381" s="5"/>
      <c r="G381" s="5"/>
      <c r="H381" s="5"/>
      <c r="I381" s="5"/>
      <c r="J381" s="5"/>
      <c r="K381" s="5"/>
      <c r="L381" s="5"/>
      <c r="M381" s="5"/>
      <c r="N381" s="5"/>
    </row>
    <row r="382" spans="2:14" x14ac:dyDescent="0.2">
      <c r="B382" s="5"/>
      <c r="C382" s="5"/>
      <c r="D382" s="5"/>
      <c r="E382" s="5"/>
      <c r="F382" s="5"/>
      <c r="G382" s="5"/>
      <c r="H382" s="5"/>
      <c r="I382" s="5"/>
      <c r="J382" s="5"/>
      <c r="K382" s="5"/>
      <c r="L382" s="5"/>
      <c r="M382" s="5"/>
      <c r="N382" s="5"/>
    </row>
    <row r="383" spans="2:14" x14ac:dyDescent="0.2">
      <c r="B383" s="5"/>
      <c r="C383" s="5"/>
      <c r="D383" s="5"/>
      <c r="E383" s="5"/>
      <c r="F383" s="5"/>
      <c r="G383" s="5"/>
      <c r="H383" s="5"/>
      <c r="I383" s="5"/>
      <c r="J383" s="5"/>
      <c r="K383" s="5"/>
      <c r="L383" s="5"/>
      <c r="M383" s="5"/>
      <c r="N383" s="5"/>
    </row>
    <row r="384" spans="2:14" x14ac:dyDescent="0.2">
      <c r="B384" s="5"/>
      <c r="C384" s="5"/>
      <c r="D384" s="5"/>
      <c r="E384" s="5"/>
      <c r="F384" s="5"/>
      <c r="G384" s="5"/>
      <c r="H384" s="5"/>
      <c r="I384" s="5"/>
      <c r="J384" s="5"/>
      <c r="K384" s="5"/>
      <c r="L384" s="5"/>
      <c r="M384" s="5"/>
      <c r="N384" s="5"/>
    </row>
  </sheetData>
  <mergeCells count="93">
    <mergeCell ref="A1:N1"/>
    <mergeCell ref="B2:N2"/>
    <mergeCell ref="B3:N3"/>
    <mergeCell ref="B4:N4"/>
    <mergeCell ref="A5:C5"/>
    <mergeCell ref="B6:N6"/>
    <mergeCell ref="B224:B225"/>
    <mergeCell ref="B227:B228"/>
    <mergeCell ref="B230:B231"/>
    <mergeCell ref="B233:B234"/>
    <mergeCell ref="B8:B10"/>
    <mergeCell ref="C8:C10"/>
    <mergeCell ref="D8:D10"/>
    <mergeCell ref="E8:E10"/>
    <mergeCell ref="F8:G8"/>
    <mergeCell ref="M8:M10"/>
    <mergeCell ref="N8:N10"/>
    <mergeCell ref="F9:F10"/>
    <mergeCell ref="G9:G10"/>
    <mergeCell ref="H9:H10"/>
    <mergeCell ref="L9:L10"/>
    <mergeCell ref="H8:K8"/>
    <mergeCell ref="N170:N172"/>
    <mergeCell ref="B185:B186"/>
    <mergeCell ref="C185:C186"/>
    <mergeCell ref="D185:D186"/>
    <mergeCell ref="H185:H186"/>
    <mergeCell ref="I185:I186"/>
    <mergeCell ref="L185:L186"/>
    <mergeCell ref="B170:B172"/>
    <mergeCell ref="C170:C172"/>
    <mergeCell ref="D170:D172"/>
    <mergeCell ref="H170:H172"/>
    <mergeCell ref="I170:I172"/>
    <mergeCell ref="L170:L172"/>
    <mergeCell ref="A303:A304"/>
    <mergeCell ref="B303:B304"/>
    <mergeCell ref="C303:C304"/>
    <mergeCell ref="D303:D304"/>
    <mergeCell ref="H303:H304"/>
    <mergeCell ref="B348:E348"/>
    <mergeCell ref="N197:N198"/>
    <mergeCell ref="H211:H213"/>
    <mergeCell ref="I211:I213"/>
    <mergeCell ref="L211:L213"/>
    <mergeCell ref="I303:I304"/>
    <mergeCell ref="B197:B198"/>
    <mergeCell ref="C197:C198"/>
    <mergeCell ref="D197:D198"/>
    <mergeCell ref="H197:H198"/>
    <mergeCell ref="I197:I198"/>
    <mergeCell ref="L197:L198"/>
    <mergeCell ref="B215:B216"/>
    <mergeCell ref="B218:B219"/>
    <mergeCell ref="B221:B222"/>
    <mergeCell ref="L303:L304"/>
    <mergeCell ref="N303:N304"/>
    <mergeCell ref="B200:B201"/>
    <mergeCell ref="B203:B204"/>
    <mergeCell ref="B206:B207"/>
    <mergeCell ref="B209:B210"/>
    <mergeCell ref="B212:B213"/>
    <mergeCell ref="B269:B270"/>
    <mergeCell ref="B236:B237"/>
    <mergeCell ref="B239:B240"/>
    <mergeCell ref="B242:B243"/>
    <mergeCell ref="B245:B246"/>
    <mergeCell ref="B248:B249"/>
    <mergeCell ref="B251:B252"/>
    <mergeCell ref="B254:B255"/>
    <mergeCell ref="B257:B258"/>
    <mergeCell ref="B260:B261"/>
    <mergeCell ref="B263:B264"/>
    <mergeCell ref="B266:B267"/>
    <mergeCell ref="B324:B325"/>
    <mergeCell ref="B272:B273"/>
    <mergeCell ref="B275:B276"/>
    <mergeCell ref="B278:B279"/>
    <mergeCell ref="B281:B282"/>
    <mergeCell ref="B284:B285"/>
    <mergeCell ref="B306:B307"/>
    <mergeCell ref="B309:B310"/>
    <mergeCell ref="B312:B313"/>
    <mergeCell ref="B315:B316"/>
    <mergeCell ref="B318:B319"/>
    <mergeCell ref="B321:B322"/>
    <mergeCell ref="B345:B346"/>
    <mergeCell ref="B327:B328"/>
    <mergeCell ref="B330:B331"/>
    <mergeCell ref="B333:B334"/>
    <mergeCell ref="B336:B337"/>
    <mergeCell ref="B339:B340"/>
    <mergeCell ref="B342:B343"/>
  </mergeCells>
  <hyperlinks>
    <hyperlink ref="N155" r:id="rId1"/>
    <hyperlink ref="N156" r:id="rId2"/>
    <hyperlink ref="N157" r:id="rId3"/>
    <hyperlink ref="N158" r:id="rId4"/>
    <hyperlink ref="N159" r:id="rId5"/>
    <hyperlink ref="N160" r:id="rId6"/>
    <hyperlink ref="N162" r:id="rId7"/>
    <hyperlink ref="N163" r:id="rId8"/>
    <hyperlink ref="N164" r:id="rId9"/>
    <hyperlink ref="N165" r:id="rId10"/>
    <hyperlink ref="N166" r:id="rId11"/>
    <hyperlink ref="N168" r:id="rId12"/>
    <hyperlink ref="N169" r:id="rId13"/>
    <hyperlink ref="N167" r:id="rId14"/>
    <hyperlink ref="N170" r:id="rId15" display="marcemartinez06@hotmail.com"/>
    <hyperlink ref="N174" r:id="rId16"/>
    <hyperlink ref="N175" r:id="rId17"/>
    <hyperlink ref="N173" r:id="rId18"/>
    <hyperlink ref="N178" r:id="rId19"/>
    <hyperlink ref="N176" r:id="rId20"/>
    <hyperlink ref="N177" r:id="rId21"/>
    <hyperlink ref="N179" r:id="rId22"/>
    <hyperlink ref="N161" r:id="rId23"/>
    <hyperlink ref="N180" r:id="rId24"/>
    <hyperlink ref="N181" r:id="rId25"/>
    <hyperlink ref="N182" r:id="rId26"/>
    <hyperlink ref="N183" r:id="rId27"/>
    <hyperlink ref="N187" r:id="rId28"/>
    <hyperlink ref="N188" r:id="rId29"/>
    <hyperlink ref="N189" r:id="rId30"/>
    <hyperlink ref="N184" r:id="rId31"/>
    <hyperlink ref="N190" r:id="rId32"/>
    <hyperlink ref="N193" r:id="rId33"/>
    <hyperlink ref="N208" r:id="rId34"/>
    <hyperlink ref="N209" r:id="rId35"/>
    <hyperlink ref="N211" r:id="rId36"/>
    <hyperlink ref="N212:N213" r:id="rId37" display="ivonnesegura1127@hotmail.com"/>
    <hyperlink ref="N214" r:id="rId38"/>
    <hyperlink ref="N215" r:id="rId39"/>
    <hyperlink ref="N216" r:id="rId40"/>
    <hyperlink ref="N217" r:id="rId41"/>
    <hyperlink ref="N218" r:id="rId42"/>
    <hyperlink ref="N219" r:id="rId43"/>
    <hyperlink ref="N210" r:id="rId44"/>
    <hyperlink ref="N185" r:id="rId45"/>
    <hyperlink ref="N269" r:id="rId46"/>
    <hyperlink ref="N271" r:id="rId47"/>
    <hyperlink ref="N272" r:id="rId48"/>
    <hyperlink ref="N273" r:id="rId49"/>
    <hyperlink ref="N280" r:id="rId50"/>
    <hyperlink ref="N191" r:id="rId51"/>
    <hyperlink ref="N305" r:id="rId52" display="salud@putumayo.gov.co"/>
    <hyperlink ref="N339" r:id="rId53" display="salud@putumayo.gov.co"/>
    <hyperlink ref="N340" r:id="rId54"/>
    <hyperlink ref="N341" r:id="rId55" display="sandrarodriguezpyp@hotmail.com"/>
    <hyperlink ref="N342" r:id="rId56" display="sandrarodriguezpyp@hotmail.com"/>
    <hyperlink ref="N343" r:id="rId57" display="sandrarodriguezpyp@hotmail.com"/>
    <hyperlink ref="N345" r:id="rId58"/>
    <hyperlink ref="N346" r:id="rId59"/>
    <hyperlink ref="N347" r:id="rId60" display="marcemartinez06@hotmail.com"/>
  </hyperlinks>
  <pageMargins left="0.31496062992125984" right="0.11811023622047245" top="0.74803149606299213" bottom="0.74803149606299213" header="0.31496062992125984" footer="0.31496062992125984"/>
  <pageSetup scale="60" orientation="landscape" horizontalDpi="1200" verticalDpi="1200" r:id="rId61"/>
  <headerFooter>
    <oddHeader>&amp;CPLAN UNICO DE CONTRATACION VIGENCIA 2015
GOBERNACION DEL PUTUMAYO</oddHeader>
    <oddFooter>&amp;CPágina &amp;P de 223</oddFooter>
  </headerFooter>
  <drawing r:id="rId6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UNICO DE ADQUISICION 2015</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USER03</dc:creator>
  <cp:lastModifiedBy>USER03</cp:lastModifiedBy>
  <dcterms:created xsi:type="dcterms:W3CDTF">2015-03-27T21:58:34Z</dcterms:created>
  <dcterms:modified xsi:type="dcterms:W3CDTF">2015-03-27T22:16:26Z</dcterms:modified>
</cp:coreProperties>
</file>